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547" documentId="13_ncr:1_{3D9F9627-2142-4531-9A28-7FBEB8B24B2C}" xr6:coauthVersionLast="47" xr6:coauthVersionMax="47" xr10:uidLastSave="{1A9EE89A-C85E-4AA6-8835-B4853F262F36}"/>
  <bookViews>
    <workbookView xWindow="-28920" yWindow="1560" windowWidth="29040" windowHeight="15720" xr2:uid="{29875A85-B9D0-473D-A518-87DF461C4B94}"/>
  </bookViews>
  <sheets>
    <sheet name="Índice" sheetId="46" r:id="rId1"/>
    <sheet name="Figura 1a" sheetId="47" r:id="rId2"/>
    <sheet name="Figura 1b" sheetId="48" r:id="rId3"/>
    <sheet name="Figura 2" sheetId="49" r:id="rId4"/>
    <sheet name="Figura 3" sheetId="50" r:id="rId5"/>
    <sheet name="Figura 4" sheetId="51" r:id="rId6"/>
    <sheet name="Figura 5" sheetId="52" r:id="rId7"/>
    <sheet name="Figura 6" sheetId="53" r:id="rId8"/>
    <sheet name="Figura 7" sheetId="54" r:id="rId9"/>
    <sheet name="Figura 8" sheetId="55" r:id="rId10"/>
    <sheet name="Figura 9" sheetId="58" r:id="rId11"/>
    <sheet name="Figura 10" sheetId="56" r:id="rId12"/>
    <sheet name="Figura 11" sheetId="59" r:id="rId13"/>
    <sheet name="Figura 12" sheetId="57" r:id="rId14"/>
    <sheet name="Figura 13" sheetId="60" r:id="rId15"/>
    <sheet name="Figura 14" sheetId="61" r:id="rId16"/>
    <sheet name="Figura 15" sheetId="62" r:id="rId17"/>
    <sheet name="Figura 16" sheetId="63" r:id="rId18"/>
    <sheet name="Figura 17" sheetId="68" r:id="rId19"/>
    <sheet name="Figura 18" sheetId="64" r:id="rId20"/>
    <sheet name="Figura 19" sheetId="69" r:id="rId21"/>
    <sheet name="Figura 20" sheetId="70" r:id="rId22"/>
    <sheet name="Figura 21" sheetId="71" r:id="rId23"/>
    <sheet name="Figura 22" sheetId="65" r:id="rId24"/>
    <sheet name="Figura 23" sheetId="72" r:id="rId25"/>
    <sheet name="Figura 24" sheetId="66" r:id="rId26"/>
    <sheet name="Figura 25" sheetId="73" r:id="rId27"/>
    <sheet name="Figura 26" sheetId="67" r:id="rId28"/>
    <sheet name="Figura 27" sheetId="74" r:id="rId29"/>
    <sheet name="Figura 28" sheetId="75" r:id="rId30"/>
    <sheet name="Figura 29" sheetId="76" r:id="rId31"/>
    <sheet name="Figura 30" sheetId="77" r:id="rId32"/>
    <sheet name="Figura 31" sheetId="78" r:id="rId33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" i="78" l="1"/>
  <c r="A3" i="78"/>
  <c r="B3" i="77"/>
  <c r="A3" i="77"/>
  <c r="B3" i="76"/>
  <c r="A3" i="76"/>
  <c r="B3" i="75"/>
  <c r="A3" i="75"/>
  <c r="B3" i="74"/>
  <c r="A3" i="74"/>
  <c r="B3" i="73"/>
  <c r="A3" i="73"/>
  <c r="B3" i="72"/>
  <c r="A3" i="72"/>
  <c r="B3" i="71"/>
  <c r="A3" i="71"/>
  <c r="B3" i="70"/>
  <c r="A3" i="70"/>
  <c r="B3" i="69"/>
  <c r="A3" i="69"/>
  <c r="B3" i="68"/>
  <c r="A3" i="68"/>
  <c r="B3" i="67"/>
  <c r="A3" i="67"/>
  <c r="B3" i="66"/>
  <c r="A3" i="66"/>
  <c r="B3" i="65"/>
  <c r="A3" i="65"/>
  <c r="B3" i="64"/>
  <c r="A3" i="64"/>
  <c r="B3" i="63"/>
  <c r="A3" i="63"/>
  <c r="B3" i="62"/>
  <c r="A3" i="62"/>
  <c r="B3" i="61"/>
  <c r="A3" i="61"/>
  <c r="B3" i="60"/>
  <c r="A3" i="60"/>
  <c r="B3" i="59"/>
  <c r="A3" i="59"/>
  <c r="B3" i="58"/>
  <c r="A3" i="58"/>
  <c r="B3" i="57"/>
  <c r="A3" i="57"/>
  <c r="B3" i="56"/>
  <c r="A3" i="56"/>
  <c r="B3" i="55"/>
  <c r="A3" i="55"/>
  <c r="B3" i="54"/>
  <c r="A3" i="54"/>
  <c r="B3" i="53"/>
  <c r="A3" i="53"/>
  <c r="B3" i="52"/>
  <c r="A3" i="52"/>
  <c r="B3" i="51"/>
  <c r="A3" i="51"/>
  <c r="B3" i="50"/>
  <c r="A3" i="50"/>
  <c r="B3" i="49"/>
  <c r="A3" i="49"/>
  <c r="B3" i="48"/>
  <c r="A3" i="48"/>
  <c r="B3" i="47"/>
  <c r="A3" i="47"/>
</calcChain>
</file>

<file path=xl/sharedStrings.xml><?xml version="1.0" encoding="utf-8"?>
<sst xmlns="http://schemas.openxmlformats.org/spreadsheetml/2006/main" count="341" uniqueCount="199">
  <si>
    <t>Atualizado em:</t>
  </si>
  <si>
    <t>Figura 2</t>
  </si>
  <si>
    <t>Figura 3</t>
  </si>
  <si>
    <t>Figura 4</t>
  </si>
  <si>
    <t>Figura 5</t>
  </si>
  <si>
    <t>Figura 6</t>
  </si>
  <si>
    <t>Figura 7</t>
  </si>
  <si>
    <t>Figura 8</t>
  </si>
  <si>
    <t>Figura 9</t>
  </si>
  <si>
    <t>Figura 10</t>
  </si>
  <si>
    <t>Figura 11</t>
  </si>
  <si>
    <t>Figura 12</t>
  </si>
  <si>
    <t>Figura 13</t>
  </si>
  <si>
    <t>Figura 14</t>
  </si>
  <si>
    <t>Figura 15</t>
  </si>
  <si>
    <t>Figura 16</t>
  </si>
  <si>
    <t>Figura 17</t>
  </si>
  <si>
    <t>Figura 18</t>
  </si>
  <si>
    <t>Figura 19</t>
  </si>
  <si>
    <t>Figura 20</t>
  </si>
  <si>
    <t>Figura 21</t>
  </si>
  <si>
    <t>Figura 22</t>
  </si>
  <si>
    <t>Figura 23</t>
  </si>
  <si>
    <t>Figura 24</t>
  </si>
  <si>
    <t>Figura 25</t>
  </si>
  <si>
    <t>Figura 26</t>
  </si>
  <si>
    <t>Figura 27</t>
  </si>
  <si>
    <t>Figura 28</t>
  </si>
  <si>
    <t>Figura 29</t>
  </si>
  <si>
    <t>Figura 30</t>
  </si>
  <si>
    <t>Figura 31</t>
  </si>
  <si>
    <t>Índice</t>
  </si>
  <si>
    <t>Fonte:</t>
  </si>
  <si>
    <t>EPE</t>
  </si>
  <si>
    <t>Rodoviário</t>
  </si>
  <si>
    <t>Rodoviário individual</t>
  </si>
  <si>
    <t>Ferroviário</t>
  </si>
  <si>
    <t>Rodoviário coletivo</t>
  </si>
  <si>
    <t xml:space="preserve">Aquaviário </t>
  </si>
  <si>
    <t>SECOM, 2024</t>
  </si>
  <si>
    <t>Setor</t>
  </si>
  <si>
    <t>Público</t>
  </si>
  <si>
    <t>Privado</t>
  </si>
  <si>
    <t>Categoria</t>
  </si>
  <si>
    <t>Pesados</t>
  </si>
  <si>
    <t>Semipesados</t>
  </si>
  <si>
    <t>Médios</t>
  </si>
  <si>
    <t>Leves</t>
  </si>
  <si>
    <t>Semileves</t>
  </si>
  <si>
    <t>Total</t>
  </si>
  <si>
    <t xml:space="preserve">Ano </t>
  </si>
  <si>
    <t>Ano</t>
  </si>
  <si>
    <t>Licenciamento previsto em 2035 (%) - Transporte coletivo rodoviário de passageiros</t>
  </si>
  <si>
    <t>Urbanos</t>
  </si>
  <si>
    <t>Intermunicipais e rodoviários</t>
  </si>
  <si>
    <t>Investimentos – Seleção 2023 (bilhões R$) - PAC</t>
  </si>
  <si>
    <t>Ônibus Elétricos</t>
  </si>
  <si>
    <t>Ônibus Euro VI</t>
  </si>
  <si>
    <t>Trilhos</t>
  </si>
  <si>
    <t>Metroferroviário</t>
  </si>
  <si>
    <t>Aéreo</t>
  </si>
  <si>
    <t>Aquaviário</t>
  </si>
  <si>
    <t>Plano Decenal de Expansão de Energia 2035</t>
  </si>
  <si>
    <t>Dados</t>
  </si>
  <si>
    <t>Caderno de Demanda Energética do Setor de Transportes</t>
  </si>
  <si>
    <t>Figura 1a</t>
  </si>
  <si>
    <t>Figura 1b</t>
  </si>
  <si>
    <t>Distribuição modal da atividade do setor de transportes em 2024 - Cargas</t>
  </si>
  <si>
    <t>Distribuição modal da atividade do setor de transportes em 2024 - Passageiros</t>
  </si>
  <si>
    <t>Atividade (bilhões tku)</t>
  </si>
  <si>
    <t>Modo</t>
  </si>
  <si>
    <t>Atividade (% total)</t>
  </si>
  <si>
    <t>Atividade (bilhões pkm)</t>
  </si>
  <si>
    <t>Nordeste (R$ bilhões)</t>
  </si>
  <si>
    <t>Sul (R$ bilhões)</t>
  </si>
  <si>
    <t>Norte (R$ bilhões)</t>
  </si>
  <si>
    <t>Centro-Oeste (R$ bilhões)</t>
  </si>
  <si>
    <t>Sudeste (R$ bilhões)</t>
  </si>
  <si>
    <t>Nacional (R$ bilhões)</t>
  </si>
  <si>
    <t>Investimentos federais em infraestrutura de transporte por região (R$ bilhões)</t>
  </si>
  <si>
    <t>Investimentos por setor em 2024 (R$ bilhões)</t>
  </si>
  <si>
    <t xml:space="preserve">Confederação Nacional da Indústria - CNI (2025) </t>
  </si>
  <si>
    <t>Rodovias (R$ bilhões)</t>
  </si>
  <si>
    <t>Ferrovias (R$ bilhões)</t>
  </si>
  <si>
    <t>Mobilidade Urbana (R$ bilhões)</t>
  </si>
  <si>
    <t>Portos (R$ bilhões)</t>
  </si>
  <si>
    <t>Aeroportos (R$ bilhões)</t>
  </si>
  <si>
    <t>Hidrovias (R$ bilhões)</t>
  </si>
  <si>
    <t>EPE, com dados históricos de Anfavea</t>
  </si>
  <si>
    <t>Pesados (mil veículos)</t>
  </si>
  <si>
    <t>Semipesados (mil veículos)</t>
  </si>
  <si>
    <t>Médios (mil veículos)</t>
  </si>
  <si>
    <t>Leves (mil veículos)</t>
  </si>
  <si>
    <t>Semileves (mil veículos)</t>
  </si>
  <si>
    <t>Total (mil veículos)</t>
  </si>
  <si>
    <t>Licenciamento de caminhões em 2035 por motorização (% total)</t>
  </si>
  <si>
    <t>Licenciamento de caminhões por categoria (mil veículos)</t>
  </si>
  <si>
    <t>Elétrico a bateria (BEV)</t>
  </si>
  <si>
    <t>Híbrido (HEV)</t>
  </si>
  <si>
    <t>Combustão interna a diesel (% total)</t>
  </si>
  <si>
    <t>Elétrico a bateria (BEV) (% total)</t>
  </si>
  <si>
    <t>Híbrido (HEV) (% total)</t>
  </si>
  <si>
    <t>Gás natural (GNC e GNL) (% total)</t>
  </si>
  <si>
    <t>Rodoviário de Cargas - Energia (milhões tep)</t>
  </si>
  <si>
    <t>Ferroviário de Cargas - Energia (milhões tep)</t>
  </si>
  <si>
    <t>Aéreo de Cargas - Doméstico - Energia (milhões tep)</t>
  </si>
  <si>
    <t>Aquaviário de Cargas - Doméstico - Energia (milhões tep)</t>
  </si>
  <si>
    <t>Rodoviário de passageiros individual - Energia (milhões tep)</t>
  </si>
  <si>
    <t>Rodoviário de passageiros coletivo - Energia (milhões tep)</t>
  </si>
  <si>
    <t>Ferroviário de passageiros - Energia (milhões tep)</t>
  </si>
  <si>
    <t>Aquaviário de passageiros – Doméstico - Energia (milhões tep)</t>
  </si>
  <si>
    <t>Aéreo de passageiros – Doméstico - Energia (milhões tep)</t>
  </si>
  <si>
    <t>Demanda energética doméstica por modo (milhões tep)</t>
  </si>
  <si>
    <t>Rodoviário de cargas - Atividade (bilhões tku)</t>
  </si>
  <si>
    <t>Ferroviário de Cargas - Atividade (bilhões tku)</t>
  </si>
  <si>
    <t>Aéreo de cargas - Atividade (bilhões tku)</t>
  </si>
  <si>
    <t>Aquaviário de cargas – Doméstico - Atividade (bilhões tku)</t>
  </si>
  <si>
    <t>Atividade integrada do transporte de carga (bilhões tku)</t>
  </si>
  <si>
    <t>Rodoviário de passageiros individual - Atividade (bilhões pkm)</t>
  </si>
  <si>
    <t>Rodoviário de passageiros coletivo - Atividade (bilhões pkm)</t>
  </si>
  <si>
    <t>Ferroviário de passageiros  - Atividade (bilhões pkm)</t>
  </si>
  <si>
    <t>Aquaviário de passageiros - Doméstico - Atividade (bilhões pkm)</t>
  </si>
  <si>
    <t>Aéreo de passageiros - Atividade (bilhões pkm)</t>
  </si>
  <si>
    <t>Atividade integrada do transporte de passageiros (bilhões pkm)</t>
  </si>
  <si>
    <t>Caminhão a Diesel (milhões tep)</t>
  </si>
  <si>
    <t>Caminhão a Gás Natural (milhões tep)</t>
  </si>
  <si>
    <t>Caminhão Elétrico (milhões tep)</t>
  </si>
  <si>
    <t>Caminhão a Etanol (milhões tep)</t>
  </si>
  <si>
    <t>Comercial Leve a Diesel (milhões tep)</t>
  </si>
  <si>
    <t>Total (milhões tep)</t>
  </si>
  <si>
    <t>Doméstico (bilhões tku)</t>
  </si>
  <si>
    <t>Internacional (bilhões tku)</t>
  </si>
  <si>
    <t>Total (bilhões tku)</t>
  </si>
  <si>
    <t>Cabotagem (bilhões tku)</t>
  </si>
  <si>
    <t>Interior (bilhões tku)</t>
  </si>
  <si>
    <t>Óleo Diesel (milhões tep)</t>
  </si>
  <si>
    <t>QAV fóssil (milhões tep)</t>
  </si>
  <si>
    <t>SAF (milhões tep)</t>
  </si>
  <si>
    <t>Óleo combustível (milhões tep)</t>
  </si>
  <si>
    <t>Diesel marítimo (milhões tep)</t>
  </si>
  <si>
    <t>Biodiesel (milhões tep)</t>
  </si>
  <si>
    <t>Metanol (milhões tep)</t>
  </si>
  <si>
    <t>Etanol (milhões tep)</t>
  </si>
  <si>
    <t>Amônia (milhões tep)</t>
  </si>
  <si>
    <t>GNL (milhões tep)</t>
  </si>
  <si>
    <t>Licenciamento de veículos leves (milhões de veículos)</t>
  </si>
  <si>
    <t>Combustão interna (milhões de veículos)</t>
  </si>
  <si>
    <t>Híbrido (HEV) (milhões de veículos)</t>
  </si>
  <si>
    <t>Híbrido plug-in (PHEV) (milhões de veículos)</t>
  </si>
  <si>
    <t>Elétrico a bateria (BEV) (milhões de veículos)</t>
  </si>
  <si>
    <t>Composição da frota circulante de veículos leves (%)</t>
  </si>
  <si>
    <t>Flex fuel (% total)</t>
  </si>
  <si>
    <t>Etanol (% total)</t>
  </si>
  <si>
    <t>Gasolina (% total)</t>
  </si>
  <si>
    <t>Diesel (% total)</t>
  </si>
  <si>
    <t>Eletrificado (% total)</t>
  </si>
  <si>
    <t>Automóveis (bilhões pkm)</t>
  </si>
  <si>
    <t>Comerciais leves (bilhões pkm)</t>
  </si>
  <si>
    <t>Total (bilhões pkm)</t>
  </si>
  <si>
    <t>Ônibus Urbano (bilhões pkm)</t>
  </si>
  <si>
    <t>Metroferroviário (bilhões pkm)</t>
  </si>
  <si>
    <t>Trens Regionais (bilhões pkm)</t>
  </si>
  <si>
    <t>Aquaviário Doméstico (bilhões pkm)</t>
  </si>
  <si>
    <t>Doméstico (bilhões pkm)</t>
  </si>
  <si>
    <t>Internacional (bilhões pkm)</t>
  </si>
  <si>
    <t>Gasolina C (milhões tep)</t>
  </si>
  <si>
    <t>Etanol hidratado (milhões tep)</t>
  </si>
  <si>
    <t>Gás Natural (milhões tep)</t>
  </si>
  <si>
    <t>Óleo diesel B (milhões tep)</t>
  </si>
  <si>
    <t>Eletricidade (milhões tep)</t>
  </si>
  <si>
    <t>Ônibus a Diesel (milhões tep)</t>
  </si>
  <si>
    <t>Ônibus Elétrico (milhões tep)</t>
  </si>
  <si>
    <t>Ônibus a Gás Natural (milhões tep)</t>
  </si>
  <si>
    <t>Motorização</t>
  </si>
  <si>
    <t>Gás natural</t>
  </si>
  <si>
    <t>Hidrogênio</t>
  </si>
  <si>
    <t>Ônibus a Hidrogênio (milhões tep)</t>
  </si>
  <si>
    <t>Hidrogênio (milhões tep)</t>
  </si>
  <si>
    <t>Caminhão a Hidrogênio (milhões tep)</t>
  </si>
  <si>
    <t>Óleo diesel</t>
  </si>
  <si>
    <t>Ônibus Intermunicipal e Rodoviário (bilhões pkm)</t>
  </si>
  <si>
    <t>Casa Civil</t>
  </si>
  <si>
    <t>Investimentos (R$ bilhões)</t>
  </si>
  <si>
    <t>Rodoviário (milhões tep)</t>
  </si>
  <si>
    <t>Ferroviário (milhões tep)</t>
  </si>
  <si>
    <t>Aéreo (milhões tep)</t>
  </si>
  <si>
    <t>Aquaviário (milhões tep)</t>
  </si>
  <si>
    <t>Demanda energética doméstica por fonte (milhões tep)</t>
  </si>
  <si>
    <t>Diesel e biodiesel (milhões tep)</t>
  </si>
  <si>
    <t>QAV e SAF (milhões tep)</t>
  </si>
  <si>
    <t>Outros (milhões tep)</t>
  </si>
  <si>
    <t>Rodoviário Coletivo (bilhões pkm)</t>
  </si>
  <si>
    <t>Rodoviário Individual (bilhões pkm)</t>
  </si>
  <si>
    <t>Aéreo Doméstico (bilhões pkm)</t>
  </si>
  <si>
    <t>Ferroviário (bilhões pkm)</t>
  </si>
  <si>
    <t>Rodoviário (bilhões tku)</t>
  </si>
  <si>
    <t>Ferroviário (bilhões tku)</t>
  </si>
  <si>
    <t>Aquaviário Doméstico (bilhões tku)</t>
  </si>
  <si>
    <t>Aéreo Doméstico (bilhões tku)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</si>
</sst>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0.0"/>
    <numFmt numFmtId="167" formatCode="0.0000"/>
    <numFmt numFmtId="168" formatCode="[$-416]mmm\-yy;@"/>
    <numFmt numFmtId="169" formatCode="#,##0.0"/>
  </numFmts>
  <fonts count="5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theme="1"/>
      <name val="Arial"/>
      <family val="2"/>
    </font>
    <font>
      <sz val="9"/>
      <color theme="1"/>
      <name val="Aptos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JasmineUPC"/>
      <family val="2"/>
    </font>
    <font>
      <sz val="12"/>
      <name val="Arial"/>
      <family val="2"/>
    </font>
    <font>
      <sz val="11"/>
      <color rgb="FF000000"/>
      <name val="Aptos Narrow"/>
      <family val="2"/>
      <scheme val="minor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</fonts>
  <fills count="5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152">
    <xf numFmtId="0" fontId="0" fillId="0" borderId="0"/>
    <xf numFmtId="0" fontId="1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23" fillId="0" borderId="0">
      <alignment vertical="center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5" fillId="35" borderId="0" applyNumberFormat="0" applyBorder="0" applyAlignment="0" applyProtection="0"/>
    <xf numFmtId="0" fontId="31" fillId="36" borderId="0" applyNumberFormat="0" applyBorder="0" applyAlignment="0" applyProtection="0"/>
    <xf numFmtId="0" fontId="32" fillId="40" borderId="12" applyNumberFormat="0" applyAlignment="0" applyProtection="0"/>
    <xf numFmtId="0" fontId="32" fillId="40" borderId="12" applyNumberFormat="0" applyAlignment="0" applyProtection="0"/>
    <xf numFmtId="0" fontId="33" fillId="53" borderId="13" applyNumberFormat="0" applyAlignment="0" applyProtection="0"/>
    <xf numFmtId="0" fontId="25" fillId="0" borderId="14" applyNumberFormat="0" applyFill="0" applyAlignment="0" applyProtection="0"/>
    <xf numFmtId="0" fontId="33" fillId="53" borderId="13" applyNumberFormat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4" fillId="40" borderId="12" applyNumberFormat="0" applyAlignment="0" applyProtection="0"/>
    <xf numFmtId="0" fontId="39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4" fillId="39" borderId="12" applyNumberFormat="0" applyAlignment="0" applyProtection="0"/>
    <xf numFmtId="0" fontId="25" fillId="0" borderId="14" applyNumberFormat="0" applyFill="0" applyAlignment="0" applyProtection="0"/>
    <xf numFmtId="0" fontId="36" fillId="54" borderId="0" applyNumberFormat="0" applyBorder="0" applyAlignment="0" applyProtection="0"/>
    <xf numFmtId="0" fontId="4" fillId="0" borderId="0"/>
    <xf numFmtId="0" fontId="4" fillId="55" borderId="18" applyNumberFormat="0" applyFont="0" applyAlignment="0" applyProtection="0"/>
    <xf numFmtId="0" fontId="24" fillId="55" borderId="18" applyNumberFormat="0" applyFont="0" applyAlignment="0" applyProtection="0"/>
    <xf numFmtId="0" fontId="37" fillId="40" borderId="19" applyNumberFormat="0" applyAlignment="0" applyProtection="0"/>
    <xf numFmtId="0" fontId="37" fillId="40" borderId="19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41" fillId="0" borderId="0"/>
    <xf numFmtId="0" fontId="6" fillId="0" borderId="0"/>
    <xf numFmtId="43" fontId="6" fillId="0" borderId="0" applyFont="0" applyFill="0" applyBorder="0" applyAlignment="0" applyProtection="0"/>
    <xf numFmtId="0" fontId="42" fillId="0" borderId="0"/>
    <xf numFmtId="0" fontId="43" fillId="0" borderId="0"/>
    <xf numFmtId="43" fontId="6" fillId="0" borderId="0" applyFont="0" applyFill="0" applyBorder="0" applyAlignment="0" applyProtection="0"/>
    <xf numFmtId="0" fontId="43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/>
    </xf>
    <xf numFmtId="0" fontId="45" fillId="0" borderId="0" xfId="0" applyFont="1" applyAlignment="1">
      <alignment vertical="top"/>
    </xf>
    <xf numFmtId="0" fontId="46" fillId="0" borderId="0" xfId="0" applyFont="1" applyAlignment="1">
      <alignment horizontal="left" vertical="top"/>
    </xf>
    <xf numFmtId="0" fontId="4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47" fillId="0" borderId="0" xfId="0" applyFont="1" applyAlignment="1">
      <alignment horizontal="right" vertical="center"/>
    </xf>
    <xf numFmtId="0" fontId="48" fillId="2" borderId="0" xfId="1" applyFont="1" applyFill="1" applyAlignment="1">
      <alignment horizontal="left" vertical="center"/>
    </xf>
    <xf numFmtId="0" fontId="0" fillId="2" borderId="0" xfId="0" applyFill="1" applyAlignment="1">
      <alignment vertical="top"/>
    </xf>
    <xf numFmtId="0" fontId="48" fillId="0" borderId="0" xfId="1" applyFont="1" applyFill="1" applyBorder="1" applyAlignment="1" applyProtection="1">
      <alignment horizontal="center" vertical="top"/>
    </xf>
    <xf numFmtId="0" fontId="47" fillId="0" borderId="0" xfId="0" applyFont="1" applyAlignment="1">
      <alignment vertical="top"/>
    </xf>
    <xf numFmtId="165" fontId="0" fillId="0" borderId="0" xfId="0" applyNumberFormat="1"/>
    <xf numFmtId="0" fontId="49" fillId="0" borderId="0" xfId="1" applyFont="1" applyAlignment="1" applyProtection="1">
      <alignment horizontal="right" vertical="top"/>
    </xf>
    <xf numFmtId="0" fontId="50" fillId="0" borderId="0" xfId="0" applyFont="1" applyAlignment="1">
      <alignment vertical="top"/>
    </xf>
    <xf numFmtId="0" fontId="51" fillId="0" borderId="0" xfId="1" applyFont="1" applyAlignment="1" applyProtection="1">
      <alignment horizontal="right" vertical="top"/>
    </xf>
    <xf numFmtId="9" fontId="2" fillId="2" borderId="1" xfId="2" applyFont="1" applyFill="1" applyBorder="1" applyAlignment="1">
      <alignment horizontal="right" vertical="top"/>
    </xf>
    <xf numFmtId="167" fontId="2" fillId="2" borderId="11" xfId="0" applyNumberFormat="1" applyFont="1" applyFill="1" applyBorder="1" applyAlignment="1">
      <alignment horizontal="right" vertical="top" wrapText="1"/>
    </xf>
    <xf numFmtId="168" fontId="2" fillId="2" borderId="0" xfId="2" applyNumberFormat="1" applyFont="1" applyFill="1" applyBorder="1" applyAlignment="1">
      <alignment horizontal="right" vertical="top"/>
    </xf>
    <xf numFmtId="169" fontId="2" fillId="2" borderId="21" xfId="0" applyNumberFormat="1" applyFont="1" applyFill="1" applyBorder="1" applyAlignment="1">
      <alignment horizontal="right" vertical="top"/>
    </xf>
    <xf numFmtId="3" fontId="2" fillId="2" borderId="21" xfId="0" applyNumberFormat="1" applyFont="1" applyFill="1" applyBorder="1" applyAlignment="1">
      <alignment horizontal="right" vertical="top"/>
    </xf>
    <xf numFmtId="1" fontId="2" fillId="2" borderId="0" xfId="2" applyNumberFormat="1" applyFont="1" applyFill="1" applyBorder="1" applyAlignment="1">
      <alignment horizontal="right" vertical="top"/>
    </xf>
    <xf numFmtId="164" fontId="2" fillId="2" borderId="21" xfId="2" applyNumberFormat="1" applyFont="1" applyFill="1" applyBorder="1" applyAlignment="1">
      <alignment horizontal="right" vertical="top"/>
    </xf>
    <xf numFmtId="9" fontId="2" fillId="2" borderId="21" xfId="2" applyFont="1" applyFill="1" applyBorder="1" applyAlignment="1">
      <alignment horizontal="right" vertical="top"/>
    </xf>
    <xf numFmtId="165" fontId="2" fillId="2" borderId="21" xfId="2" applyNumberFormat="1" applyFont="1" applyFill="1" applyBorder="1" applyAlignment="1">
      <alignment horizontal="right" vertical="top"/>
    </xf>
    <xf numFmtId="3" fontId="2" fillId="2" borderId="21" xfId="2" applyNumberFormat="1" applyFont="1" applyFill="1" applyBorder="1" applyAlignment="1">
      <alignment horizontal="right" vertical="top"/>
    </xf>
    <xf numFmtId="169" fontId="2" fillId="2" borderId="21" xfId="2" applyNumberFormat="1" applyFont="1" applyFill="1" applyBorder="1" applyAlignment="1">
      <alignment horizontal="right" vertical="top"/>
    </xf>
    <xf numFmtId="4" fontId="2" fillId="2" borderId="21" xfId="2" applyNumberFormat="1" applyFont="1" applyFill="1" applyBorder="1" applyAlignment="1">
      <alignment horizontal="right" vertical="top"/>
    </xf>
  </cellXfs>
  <cellStyles count="152">
    <cellStyle name="20% - Accent1" xfId="56" xr:uid="{6169E2B3-ECC1-4710-90C0-B0EA22A21A0A}"/>
    <cellStyle name="20% - Accent2" xfId="57" xr:uid="{9E3540E1-D73D-4BA3-B414-E4A059E79CEA}"/>
    <cellStyle name="20% - Accent3" xfId="58" xr:uid="{E7257EE3-60B5-4D21-884D-C0140AEC8453}"/>
    <cellStyle name="20% - Accent4" xfId="59" xr:uid="{A6E77484-642C-4948-9923-AF33BC747C8D}"/>
    <cellStyle name="20% - Accent5" xfId="60" xr:uid="{90704834-55DD-4A7E-8C53-9C84952F9EC9}"/>
    <cellStyle name="20% - Accent6" xfId="61" xr:uid="{E7503958-9056-4DB2-9C63-2A2E4E277802}"/>
    <cellStyle name="20% - Ênfase1" xfId="21" builtinId="30" customBuiltin="1"/>
    <cellStyle name="20% - Ênfase1 2" xfId="62" xr:uid="{EB595DF7-1FB7-4E56-9700-39FAF86BB172}"/>
    <cellStyle name="20% - Ênfase2" xfId="25" builtinId="34" customBuiltin="1"/>
    <cellStyle name="20% - Ênfase2 2" xfId="63" xr:uid="{DB2A79EA-AF48-4D95-9E6F-4F2E145CFBBE}"/>
    <cellStyle name="20% - Ênfase3" xfId="29" builtinId="38" customBuiltin="1"/>
    <cellStyle name="20% - Ênfase3 2" xfId="64" xr:uid="{9636D3EB-BEA8-4A71-BB06-0E407CB74700}"/>
    <cellStyle name="20% - Ênfase4" xfId="33" builtinId="42" customBuiltin="1"/>
    <cellStyle name="20% - Ênfase4 2" xfId="65" xr:uid="{9BA44FA1-A2B7-478B-9A42-5530DA80D1BE}"/>
    <cellStyle name="20% - Ênfase5" xfId="37" builtinId="46" customBuiltin="1"/>
    <cellStyle name="20% - Ênfase5 2" xfId="66" xr:uid="{48D18CA1-C11D-442E-98E2-C837821C9453}"/>
    <cellStyle name="20% - Ênfase6" xfId="41" builtinId="50" customBuiltin="1"/>
    <cellStyle name="20% - Ênfase6 2" xfId="67" xr:uid="{354CEEE5-5D9C-4127-93DF-A53B4F9C07FA}"/>
    <cellStyle name="40% - Accent1" xfId="68" xr:uid="{AF65F30A-CBA8-4B75-8EEC-F907802DA390}"/>
    <cellStyle name="40% - Accent2" xfId="69" xr:uid="{8450D522-B993-4551-B7E7-A5770A9F1EA9}"/>
    <cellStyle name="40% - Accent3" xfId="70" xr:uid="{55B60403-E57F-4F34-9A90-6348CCB3369E}"/>
    <cellStyle name="40% - Accent4" xfId="71" xr:uid="{DA659EB2-D109-41DF-BF61-D68AFF22E0B7}"/>
    <cellStyle name="40% - Accent5" xfId="72" xr:uid="{EFC629CC-7A58-4C02-BC57-E31716DB3E85}"/>
    <cellStyle name="40% - Accent6" xfId="73" xr:uid="{D50860CF-BAFF-4429-BDDA-24E20B7B341D}"/>
    <cellStyle name="40% - Ênfase1" xfId="22" builtinId="31" customBuiltin="1"/>
    <cellStyle name="40% - Ênfase1 2" xfId="74" xr:uid="{8B6ACFEB-5BAA-41BC-A984-5DDBBD8EA16C}"/>
    <cellStyle name="40% - Ênfase2" xfId="26" builtinId="35" customBuiltin="1"/>
    <cellStyle name="40% - Ênfase2 2" xfId="75" xr:uid="{581FB9F3-554B-4F0F-9C3E-C9E58CB79C8A}"/>
    <cellStyle name="40% - Ênfase3" xfId="30" builtinId="39" customBuiltin="1"/>
    <cellStyle name="40% - Ênfase3 2" xfId="76" xr:uid="{0823E98D-F39E-46AE-8C26-C13209B6FC17}"/>
    <cellStyle name="40% - Ênfase4" xfId="34" builtinId="43" customBuiltin="1"/>
    <cellStyle name="40% - Ênfase4 2" xfId="77" xr:uid="{C0D6A63A-FB7F-4F69-8989-F923419E3353}"/>
    <cellStyle name="40% - Ênfase5" xfId="38" builtinId="47" customBuiltin="1"/>
    <cellStyle name="40% - Ênfase5 2" xfId="78" xr:uid="{77E7EC16-884F-4FD2-986F-13AA30CBE3A2}"/>
    <cellStyle name="40% - Ênfase6" xfId="42" builtinId="51" customBuiltin="1"/>
    <cellStyle name="40% - Ênfase6 2" xfId="79" xr:uid="{A3B28627-B89C-48D7-A3B6-4982B0E00317}"/>
    <cellStyle name="60% - Accent1" xfId="80" xr:uid="{AFFEC142-A5B0-45B8-A3F8-4A92E71AB40C}"/>
    <cellStyle name="60% - Accent2" xfId="81" xr:uid="{89872870-4D48-409E-A670-9F70E54E8BC7}"/>
    <cellStyle name="60% - Accent3" xfId="82" xr:uid="{DCDFA462-514F-4CF6-8533-E94965F3376C}"/>
    <cellStyle name="60% - Accent4" xfId="83" xr:uid="{622FF00C-963D-480A-8F40-5E806B4C5C9B}"/>
    <cellStyle name="60% - Accent5" xfId="84" xr:uid="{2E9A23C8-7EEC-4026-9E55-52AE09108B23}"/>
    <cellStyle name="60% - Accent6" xfId="85" xr:uid="{FD180656-41D7-4658-B6CA-9AA10CDD6A42}"/>
    <cellStyle name="60% - Ênfase1" xfId="23" builtinId="32" customBuiltin="1"/>
    <cellStyle name="60% - Ênfase1 2" xfId="86" xr:uid="{400CEFF7-4822-4C63-9A76-14A33C2288BF}"/>
    <cellStyle name="60% - Ênfase2" xfId="27" builtinId="36" customBuiltin="1"/>
    <cellStyle name="60% - Ênfase2 2" xfId="87" xr:uid="{47337BE3-824A-48FC-901C-A1465E4C5810}"/>
    <cellStyle name="60% - Ênfase3" xfId="31" builtinId="40" customBuiltin="1"/>
    <cellStyle name="60% - Ênfase3 2" xfId="88" xr:uid="{29041F81-9F08-4BBE-907F-69C6925BDB83}"/>
    <cellStyle name="60% - Ênfase4" xfId="35" builtinId="44" customBuiltin="1"/>
    <cellStyle name="60% - Ênfase4 2" xfId="89" xr:uid="{C7181FF7-44E3-41A3-A72B-211D2FEF2ADE}"/>
    <cellStyle name="60% - Ênfase5" xfId="39" builtinId="48" customBuiltin="1"/>
    <cellStyle name="60% - Ênfase5 2" xfId="90" xr:uid="{6B673B54-BA48-42C6-8603-9BC032623986}"/>
    <cellStyle name="60% - Ênfase6" xfId="43" builtinId="52" customBuiltin="1"/>
    <cellStyle name="60% - Ênfase6 2" xfId="91" xr:uid="{3C544BB8-341D-4C8B-9CE1-FA9659644BC3}"/>
    <cellStyle name="Accent1" xfId="92" xr:uid="{88C0A6A8-DF43-4574-82D7-62FDB1E5131A}"/>
    <cellStyle name="Accent2" xfId="93" xr:uid="{C9ADCF6C-A491-4027-89B8-85D67F3345AE}"/>
    <cellStyle name="Accent3" xfId="94" xr:uid="{125826AA-4E5F-455B-A7C8-A5AFA1B490D7}"/>
    <cellStyle name="Accent4" xfId="95" xr:uid="{A8CF8152-CBCF-4A66-86C7-757FA294E9D5}"/>
    <cellStyle name="Accent5" xfId="96" xr:uid="{62C0B5F9-ED28-4166-8DC1-C96EB5134F9F}"/>
    <cellStyle name="Accent6" xfId="97" xr:uid="{E5413B79-F51E-405F-B779-DE144735FEE5}"/>
    <cellStyle name="Bad" xfId="98" xr:uid="{CC107DC2-2F54-4707-B58A-3516A29D6629}"/>
    <cellStyle name="Bom" xfId="8" builtinId="26" customBuiltin="1"/>
    <cellStyle name="Bom 2" xfId="99" xr:uid="{836BB3A7-C7A8-444A-B82A-714CAD1A6AF5}"/>
    <cellStyle name="Calculation" xfId="100" xr:uid="{8547FA4B-CD56-4AE0-99D6-759716FA805C}"/>
    <cellStyle name="Cálculo" xfId="13" builtinId="22" customBuiltin="1"/>
    <cellStyle name="Cálculo 2" xfId="101" xr:uid="{0929C340-74E1-4AAF-8206-5DFFD79D4E83}"/>
    <cellStyle name="Célula de Verificação" xfId="15" builtinId="23" customBuiltin="1"/>
    <cellStyle name="Célula de Verificação 2" xfId="102" xr:uid="{A2142F0A-D9EB-4B86-A4BE-B4225B9975A7}"/>
    <cellStyle name="Célula Vinculada" xfId="14" builtinId="24" customBuiltin="1"/>
    <cellStyle name="Célula Vinculada 2" xfId="103" xr:uid="{9ED7C0DF-5998-48AD-AD3A-2B0C4DCC59F8}"/>
    <cellStyle name="Check Cell" xfId="104" xr:uid="{3E05517C-B5FF-4B27-86E6-FAD7977BDD99}"/>
    <cellStyle name="Ênfase1" xfId="20" builtinId="29" customBuiltin="1"/>
    <cellStyle name="Ênfase1 2" xfId="105" xr:uid="{FBC252D4-96A0-4E74-9EDA-2E47DDB243A9}"/>
    <cellStyle name="Ênfase2" xfId="24" builtinId="33" customBuiltin="1"/>
    <cellStyle name="Ênfase2 2" xfId="106" xr:uid="{3E53B70F-BA24-4D2A-B6DF-0B2D231F8534}"/>
    <cellStyle name="Ênfase3" xfId="28" builtinId="37" customBuiltin="1"/>
    <cellStyle name="Ênfase3 2" xfId="107" xr:uid="{E75A3318-8407-47B8-B587-B00353F1B0EE}"/>
    <cellStyle name="Ênfase4" xfId="32" builtinId="41" customBuiltin="1"/>
    <cellStyle name="Ênfase4 2" xfId="108" xr:uid="{8853E8D6-84B9-4C79-914A-E6A6CED22E33}"/>
    <cellStyle name="Ênfase5" xfId="36" builtinId="45" customBuiltin="1"/>
    <cellStyle name="Ênfase5 2" xfId="109" xr:uid="{8F32678D-458F-43FB-AEB3-E3F838A6E0D9}"/>
    <cellStyle name="Ênfase6" xfId="40" builtinId="49" customBuiltin="1"/>
    <cellStyle name="Ênfase6 2" xfId="110" xr:uid="{D7B47AEF-6EF0-401A-BD7F-D18FCD8ABA48}"/>
    <cellStyle name="Entrada" xfId="11" builtinId="20" customBuiltin="1"/>
    <cellStyle name="Entrada 2" xfId="111" xr:uid="{CC9E8323-7461-41EC-B888-52F063687DF6}"/>
    <cellStyle name="Estilo 1" xfId="45" xr:uid="{C4DB04E2-C0EA-40CD-91BA-F6237BC39471}"/>
    <cellStyle name="Explanatory Text" xfId="112" xr:uid="{DC5FFEC2-F045-45BD-A224-52137282E853}"/>
    <cellStyle name="Good" xfId="113" xr:uid="{0BC98634-A6D2-43CC-B508-36836D98EB04}"/>
    <cellStyle name="Heading 1" xfId="114" xr:uid="{C1F35279-6292-4E43-8283-F3C4C10A95A5}"/>
    <cellStyle name="Heading 2" xfId="115" xr:uid="{4948C7A3-B071-4532-B527-74C079E54FE2}"/>
    <cellStyle name="Heading 3" xfId="116" xr:uid="{8F25F2DE-910F-4D2C-A3AA-13AB9313E231}"/>
    <cellStyle name="Heading 4" xfId="117" xr:uid="{0AAACF04-64F9-426A-9E5E-B74260A33242}"/>
    <cellStyle name="Hiperlink" xfId="1" builtinId="8"/>
    <cellStyle name="Input" xfId="118" xr:uid="{77A3A91F-68DC-449C-8992-7F0F49875B02}"/>
    <cellStyle name="Linked Cell" xfId="119" xr:uid="{76422CEC-DC12-45B2-B278-8B156F1662A1}"/>
    <cellStyle name="Neutral" xfId="120" xr:uid="{81416ECF-AA7C-47CD-87E8-1EDBCA0690CD}"/>
    <cellStyle name="Neutro" xfId="10" builtinId="28" customBuiltin="1"/>
    <cellStyle name="Normal" xfId="0" builtinId="0"/>
    <cellStyle name="Normal 2" xfId="46" xr:uid="{D99B5085-DE3E-4AD7-953B-CF136627B4E8}"/>
    <cellStyle name="Normal 2 2" xfId="121" xr:uid="{A21927E9-6BDA-4360-BDB3-973F285093EB}"/>
    <cellStyle name="Normal 2 3" xfId="54" xr:uid="{EB97D525-15A6-46F2-9380-CEB977ADA273}"/>
    <cellStyle name="Normal 2 3 2" xfId="149" xr:uid="{406FF7C7-1494-4178-AF89-E0B230DA9FE1}"/>
    <cellStyle name="Normal 2 4" xfId="140" xr:uid="{8ED7654C-2E31-4A5C-83E3-E037749F902D}"/>
    <cellStyle name="Normal 3" xfId="44" xr:uid="{46890C27-F7C5-44BB-83C2-E69FBD7131E4}"/>
    <cellStyle name="Normal 3 2" xfId="136" xr:uid="{B4FF08B3-82A7-4A9E-AFDA-F1A88FB6732D}"/>
    <cellStyle name="Normal 3 3" xfId="142" xr:uid="{57B1AC52-5E6D-478F-914F-E304AEF4FBD4}"/>
    <cellStyle name="Normal 30" xfId="139" xr:uid="{4099077E-825C-4A1E-9383-83E701D7FE76}"/>
    <cellStyle name="Normal 4" xfId="50" xr:uid="{9D4CE5CC-03E6-4861-BC0C-5B70D619CADB}"/>
    <cellStyle name="Normal 4 2" xfId="53" xr:uid="{8A28B8A5-6F0D-4B02-A32D-FE17CD478EDB}"/>
    <cellStyle name="Normal 6" xfId="55" xr:uid="{DEAD5E4C-C381-4261-874D-B966411CAE1F}"/>
    <cellStyle name="Normal 6 2" xfId="143" xr:uid="{1365A681-79A2-44CE-BD76-4E10815F044E}"/>
    <cellStyle name="Normal 9 2" xfId="137" xr:uid="{1673E386-E2A9-42B9-90AF-C23DB8922430}"/>
    <cellStyle name="Nota" xfId="17" builtinId="10" customBuiltin="1"/>
    <cellStyle name="Nota 2" xfId="122" xr:uid="{EA6FDC55-5685-4777-B110-71B4320FA09B}"/>
    <cellStyle name="Note" xfId="123" xr:uid="{F19422D1-0941-4A54-AC3F-6E5265C396D3}"/>
    <cellStyle name="Output" xfId="124" xr:uid="{C64725DF-B2D3-42B6-8357-57FD5DC63747}"/>
    <cellStyle name="Porcentagem" xfId="2" builtinId="5"/>
    <cellStyle name="Porcentagem 2" xfId="48" xr:uid="{59D97BC7-7D20-485A-AC65-DBAFBF703F8B}"/>
    <cellStyle name="Porcentagem 2 2" xfId="146" xr:uid="{FECA39FC-D2F1-47CD-BB27-7599C682B906}"/>
    <cellStyle name="Porcentagem 3" xfId="47" xr:uid="{16FE1BDC-101A-427E-BE5F-4692AB017A32}"/>
    <cellStyle name="Ruim" xfId="9" builtinId="27" customBuiltin="1"/>
    <cellStyle name="Saída" xfId="12" builtinId="21" customBuiltin="1"/>
    <cellStyle name="Saída 2" xfId="125" xr:uid="{E0DE6DDC-781C-4877-AE3A-BA8979D0B9E3}"/>
    <cellStyle name="Texto de Aviso" xfId="16" builtinId="11" customBuiltin="1"/>
    <cellStyle name="Texto de Aviso 2" xfId="126" xr:uid="{39C93747-A736-4711-BD7A-47BDDD9F3E41}"/>
    <cellStyle name="Texto Explicativo" xfId="18" builtinId="53" customBuiltin="1"/>
    <cellStyle name="Texto Explicativo 2" xfId="127" xr:uid="{3318DC68-9CBF-4F99-802C-88823781F2F2}"/>
    <cellStyle name="Title" xfId="128" xr:uid="{6092CED8-64D5-4C08-8EF5-CD373624A61D}"/>
    <cellStyle name="Título" xfId="3" builtinId="15" customBuiltin="1"/>
    <cellStyle name="Título 1" xfId="4" builtinId="16" customBuiltin="1"/>
    <cellStyle name="Título 1 2" xfId="130" xr:uid="{228DD4E2-C7A8-408A-A94A-B4C8AB0B973A}"/>
    <cellStyle name="Título 2" xfId="5" builtinId="17" customBuiltin="1"/>
    <cellStyle name="Título 2 2" xfId="131" xr:uid="{829145B3-D315-4AEE-824C-0E1F9C014DDA}"/>
    <cellStyle name="Título 3" xfId="6" builtinId="18" customBuiltin="1"/>
    <cellStyle name="Título 3 2" xfId="132" xr:uid="{0938A376-8D1D-4011-895B-7556071C8150}"/>
    <cellStyle name="Título 4" xfId="7" builtinId="19" customBuiltin="1"/>
    <cellStyle name="Título 4 2" xfId="133" xr:uid="{32BD51AF-2453-4CE6-AB03-071A801CF8B5}"/>
    <cellStyle name="Título 5" xfId="129" xr:uid="{D8E09466-B6FF-4AA2-AC2B-0D869A5E9EF8}"/>
    <cellStyle name="Total" xfId="19" builtinId="25" customBuiltin="1"/>
    <cellStyle name="Total 2" xfId="134" xr:uid="{B6D751D8-6070-40B4-84D2-6620F4210418}"/>
    <cellStyle name="Vírgula 2" xfId="49" xr:uid="{29E9F8E2-5D6E-4435-887F-AA7268836B34}"/>
    <cellStyle name="Vírgula 2 2" xfId="52" xr:uid="{DCF57E6C-2C94-4495-BC0C-0734FD69330F}"/>
    <cellStyle name="Vírgula 2 2 2" xfId="138" xr:uid="{1DD50CD4-51ED-4EB1-B618-19E064DAA924}"/>
    <cellStyle name="Vírgula 2 2 3" xfId="150" xr:uid="{1E610858-A376-4DD1-AB08-91694709D251}"/>
    <cellStyle name="Vírgula 2 3" xfId="141" xr:uid="{98137D8A-FC10-411E-BB72-7B0CB7C66009}"/>
    <cellStyle name="Vírgula 2 4" xfId="144" xr:uid="{F734A4F8-785A-400A-A69E-D31BDF27270A}"/>
    <cellStyle name="Vírgula 2 5" xfId="147" xr:uid="{6EF4B3DD-6789-4A28-B54F-7642D9EB912A}"/>
    <cellStyle name="Vírgula 3" xfId="51" xr:uid="{9EE2FB2C-8099-440F-AA26-40BC3FCEFA29}"/>
    <cellStyle name="Vírgula 3 2" xfId="148" xr:uid="{C8151977-1046-42ED-8BB5-D5AAFE53174D}"/>
    <cellStyle name="Vírgula 4" xfId="145" xr:uid="{E1D3D42D-8612-4C44-A06C-00B3DD0D94AC}"/>
    <cellStyle name="Vírgula 5" xfId="151" xr:uid="{9228B95C-E525-42A5-BEB9-3E9A197A6D02}"/>
    <cellStyle name="Warning Text" xfId="135" xr:uid="{80F8E398-B209-4800-BF42-9D1C8E679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AC746C-1467-4D4A-B205-F521C3FC0A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5400" y="63500"/>
          <a:ext cx="132715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4606925</xdr:colOff>
      <xdr:row>4</xdr:row>
      <xdr:rowOff>95250</xdr:rowOff>
    </xdr:from>
    <xdr:to>
      <xdr:col>5</xdr:col>
      <xdr:colOff>635750</xdr:colOff>
      <xdr:row>6</xdr:row>
      <xdr:rowOff>106000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3772E766-7A3C-4502-BB30-AC7AE499F5FC}"/>
            </a:ext>
          </a:extLst>
        </xdr:cNvPr>
        <xdr:cNvGrpSpPr>
          <a:grpSpLocks noChangeAspect="1"/>
        </xdr:cNvGrpSpPr>
      </xdr:nvGrpSpPr>
      <xdr:grpSpPr>
        <a:xfrm>
          <a:off x="5492750" y="762000"/>
          <a:ext cx="2709025" cy="350475"/>
          <a:chOff x="679332" y="5820473"/>
          <a:chExt cx="3521733" cy="468000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E4B3C466-DBAF-DA05-A138-59BE8FDA28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B3E8BDAB-2BD5-5110-5A3F-4129AB037C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350A2-8A34-4E51-BC88-6AC1932A73BD}">
  <sheetPr codeName="Planilha1"/>
  <dimension ref="A1:F41"/>
  <sheetViews>
    <sheetView showGridLines="0" tabSelected="1" zoomScaleNormal="100" workbookViewId="0">
      <pane ySplit="8" topLeftCell="A9" activePane="bottomLeft" state="frozen"/>
      <selection pane="bottomLeft" activeCell="I6" sqref="I6"/>
    </sheetView>
  </sheetViews>
  <sheetFormatPr defaultColWidth="9.1796875" defaultRowHeight="14.5" x14ac:dyDescent="0.35"/>
  <cols>
    <col min="1" max="1" width="12.6328125" style="1" customWidth="1"/>
    <col min="2" max="2" width="68.1796875" style="1" bestFit="1" customWidth="1"/>
    <col min="3" max="3" width="9.1796875" style="1" customWidth="1"/>
    <col min="4" max="16384" width="9.1796875" style="1"/>
  </cols>
  <sheetData>
    <row r="1" spans="1:6" ht="13" customHeight="1" x14ac:dyDescent="0.35"/>
    <row r="2" spans="1:6" ht="13" customHeight="1" x14ac:dyDescent="0.35"/>
    <row r="3" spans="1:6" ht="13" customHeight="1" x14ac:dyDescent="0.35"/>
    <row r="4" spans="1:6" x14ac:dyDescent="0.35">
      <c r="A4" s="2" t="s">
        <v>62</v>
      </c>
    </row>
    <row r="5" spans="1:6" x14ac:dyDescent="0.35">
      <c r="A5" s="3" t="s">
        <v>63</v>
      </c>
      <c r="B5" s="4" t="s">
        <v>64</v>
      </c>
    </row>
    <row r="6" spans="1:6" ht="13" customHeight="1" x14ac:dyDescent="0.35"/>
    <row r="7" spans="1:6" ht="13" customHeight="1" x14ac:dyDescent="0.35">
      <c r="A7" s="5" t="s">
        <v>0</v>
      </c>
      <c r="B7" s="6">
        <v>46185</v>
      </c>
    </row>
    <row r="8" spans="1:6" ht="13" customHeight="1" x14ac:dyDescent="0.35"/>
    <row r="9" spans="1:6" ht="13" customHeight="1" x14ac:dyDescent="0.35"/>
    <row r="10" spans="1:6" ht="13" customHeight="1" x14ac:dyDescent="0.35">
      <c r="A10" s="7" t="s">
        <v>65</v>
      </c>
      <c r="B10" s="8" t="s">
        <v>67</v>
      </c>
      <c r="C10" s="8"/>
      <c r="D10" s="9"/>
      <c r="E10" s="9"/>
      <c r="F10" s="9"/>
    </row>
    <row r="11" spans="1:6" ht="13" customHeight="1" x14ac:dyDescent="0.35">
      <c r="A11" s="7" t="s">
        <v>66</v>
      </c>
      <c r="B11" s="8" t="s">
        <v>68</v>
      </c>
      <c r="C11" s="8"/>
      <c r="D11" s="9"/>
      <c r="E11" s="9"/>
      <c r="F11" s="9"/>
    </row>
    <row r="12" spans="1:6" ht="13" customHeight="1" x14ac:dyDescent="0.35">
      <c r="A12" s="7" t="s">
        <v>1</v>
      </c>
      <c r="B12" s="8" t="s">
        <v>79</v>
      </c>
      <c r="C12" s="8"/>
      <c r="D12" s="9"/>
      <c r="E12" s="9"/>
      <c r="F12" s="9"/>
    </row>
    <row r="13" spans="1:6" ht="13" customHeight="1" x14ac:dyDescent="0.35">
      <c r="A13" s="7" t="s">
        <v>2</v>
      </c>
      <c r="B13" s="8" t="s">
        <v>80</v>
      </c>
      <c r="C13" s="8"/>
      <c r="D13" s="9"/>
      <c r="E13" s="9"/>
      <c r="F13" s="9"/>
    </row>
    <row r="14" spans="1:6" ht="13" customHeight="1" x14ac:dyDescent="0.35">
      <c r="A14" s="7" t="s">
        <v>3</v>
      </c>
      <c r="B14" s="8" t="s">
        <v>96</v>
      </c>
      <c r="C14" s="8"/>
      <c r="D14" s="9"/>
      <c r="E14" s="9"/>
      <c r="F14" s="9"/>
    </row>
    <row r="15" spans="1:6" ht="13" customHeight="1" x14ac:dyDescent="0.35">
      <c r="A15" s="7" t="s">
        <v>4</v>
      </c>
      <c r="B15" s="8" t="s">
        <v>95</v>
      </c>
      <c r="C15" s="8"/>
      <c r="D15" s="9"/>
      <c r="E15" s="9"/>
      <c r="F15" s="9"/>
    </row>
    <row r="16" spans="1:6" ht="13" customHeight="1" x14ac:dyDescent="0.35">
      <c r="A16" s="7" t="s">
        <v>5</v>
      </c>
      <c r="B16" s="8" t="s">
        <v>113</v>
      </c>
      <c r="C16" s="8"/>
      <c r="D16" s="9"/>
      <c r="E16" s="9"/>
      <c r="F16" s="9"/>
    </row>
    <row r="17" spans="1:6" ht="13" customHeight="1" x14ac:dyDescent="0.35">
      <c r="A17" s="7" t="s">
        <v>6</v>
      </c>
      <c r="B17" s="8" t="s">
        <v>103</v>
      </c>
      <c r="C17" s="8"/>
      <c r="D17" s="9"/>
      <c r="E17" s="9"/>
      <c r="F17" s="9"/>
    </row>
    <row r="18" spans="1:6" ht="13" customHeight="1" x14ac:dyDescent="0.35">
      <c r="A18" s="7" t="s">
        <v>7</v>
      </c>
      <c r="B18" s="8" t="s">
        <v>114</v>
      </c>
      <c r="C18" s="8"/>
      <c r="D18" s="9"/>
      <c r="E18" s="9"/>
      <c r="F18" s="9"/>
    </row>
    <row r="19" spans="1:6" ht="13" customHeight="1" x14ac:dyDescent="0.35">
      <c r="A19" s="7" t="s">
        <v>8</v>
      </c>
      <c r="B19" s="8" t="s">
        <v>104</v>
      </c>
      <c r="C19" s="8"/>
      <c r="D19" s="9"/>
      <c r="E19" s="9"/>
      <c r="F19" s="9"/>
    </row>
    <row r="20" spans="1:6" ht="13" customHeight="1" x14ac:dyDescent="0.35">
      <c r="A20" s="7" t="s">
        <v>9</v>
      </c>
      <c r="B20" s="8" t="s">
        <v>115</v>
      </c>
      <c r="C20" s="8"/>
      <c r="D20" s="9"/>
      <c r="E20" s="9"/>
      <c r="F20" s="9"/>
    </row>
    <row r="21" spans="1:6" ht="13" customHeight="1" x14ac:dyDescent="0.35">
      <c r="A21" s="7" t="s">
        <v>10</v>
      </c>
      <c r="B21" s="8" t="s">
        <v>105</v>
      </c>
      <c r="C21" s="8"/>
      <c r="D21" s="9"/>
      <c r="E21" s="9"/>
      <c r="F21" s="9"/>
    </row>
    <row r="22" spans="1:6" ht="13" customHeight="1" x14ac:dyDescent="0.35">
      <c r="A22" s="7" t="s">
        <v>11</v>
      </c>
      <c r="B22" s="8" t="s">
        <v>116</v>
      </c>
      <c r="C22" s="8"/>
      <c r="D22" s="9"/>
      <c r="E22" s="9"/>
      <c r="F22" s="9"/>
    </row>
    <row r="23" spans="1:6" ht="13" customHeight="1" x14ac:dyDescent="0.35">
      <c r="A23" s="7" t="s">
        <v>12</v>
      </c>
      <c r="B23" s="8" t="s">
        <v>106</v>
      </c>
      <c r="C23" s="8"/>
      <c r="D23" s="9"/>
      <c r="E23" s="9"/>
      <c r="F23" s="9"/>
    </row>
    <row r="24" spans="1:6" ht="13" customHeight="1" x14ac:dyDescent="0.35">
      <c r="A24" s="7" t="s">
        <v>13</v>
      </c>
      <c r="B24" s="8" t="s">
        <v>145</v>
      </c>
      <c r="C24" s="8"/>
      <c r="D24" s="9"/>
      <c r="E24" s="9"/>
      <c r="F24" s="9"/>
    </row>
    <row r="25" spans="1:6" ht="13" customHeight="1" x14ac:dyDescent="0.35">
      <c r="A25" s="7" t="s">
        <v>14</v>
      </c>
      <c r="B25" s="8" t="s">
        <v>150</v>
      </c>
      <c r="C25" s="8"/>
      <c r="D25" s="9"/>
      <c r="E25" s="9"/>
      <c r="F25" s="9"/>
    </row>
    <row r="26" spans="1:6" ht="13" customHeight="1" x14ac:dyDescent="0.35">
      <c r="A26" s="7" t="s">
        <v>15</v>
      </c>
      <c r="B26" s="8" t="s">
        <v>118</v>
      </c>
      <c r="C26" s="8"/>
      <c r="D26" s="9"/>
      <c r="E26" s="9"/>
      <c r="F26" s="9"/>
    </row>
    <row r="27" spans="1:6" ht="13" customHeight="1" x14ac:dyDescent="0.35">
      <c r="A27" s="7" t="s">
        <v>16</v>
      </c>
      <c r="B27" s="8" t="s">
        <v>107</v>
      </c>
      <c r="C27" s="8"/>
      <c r="D27" s="9"/>
      <c r="E27" s="9"/>
      <c r="F27" s="9"/>
    </row>
    <row r="28" spans="1:6" ht="13" customHeight="1" x14ac:dyDescent="0.35">
      <c r="A28" s="7" t="s">
        <v>17</v>
      </c>
      <c r="B28" s="8" t="s">
        <v>119</v>
      </c>
      <c r="C28" s="8"/>
      <c r="D28" s="9"/>
      <c r="E28" s="9"/>
      <c r="F28" s="9"/>
    </row>
    <row r="29" spans="1:6" ht="13" customHeight="1" x14ac:dyDescent="0.35">
      <c r="A29" s="7" t="s">
        <v>18</v>
      </c>
      <c r="B29" s="8" t="s">
        <v>108</v>
      </c>
      <c r="C29" s="8"/>
      <c r="D29" s="9"/>
      <c r="E29" s="9"/>
      <c r="F29" s="9"/>
    </row>
    <row r="30" spans="1:6" ht="13" customHeight="1" x14ac:dyDescent="0.35">
      <c r="A30" s="7" t="s">
        <v>19</v>
      </c>
      <c r="B30" s="8" t="s">
        <v>52</v>
      </c>
      <c r="C30" s="8"/>
      <c r="D30" s="9"/>
      <c r="E30" s="9"/>
      <c r="F30" s="9"/>
    </row>
    <row r="31" spans="1:6" ht="13" customHeight="1" x14ac:dyDescent="0.35">
      <c r="A31" s="7" t="s">
        <v>20</v>
      </c>
      <c r="B31" s="8" t="s">
        <v>55</v>
      </c>
      <c r="C31" s="8"/>
      <c r="D31" s="9"/>
      <c r="E31" s="9"/>
      <c r="F31" s="9"/>
    </row>
    <row r="32" spans="1:6" ht="13" customHeight="1" x14ac:dyDescent="0.35">
      <c r="A32" s="7" t="s">
        <v>21</v>
      </c>
      <c r="B32" s="8" t="s">
        <v>120</v>
      </c>
      <c r="C32" s="8"/>
      <c r="D32" s="9"/>
      <c r="E32" s="9"/>
      <c r="F32" s="9"/>
    </row>
    <row r="33" spans="1:6" ht="13" customHeight="1" x14ac:dyDescent="0.35">
      <c r="A33" s="7" t="s">
        <v>22</v>
      </c>
      <c r="B33" s="8" t="s">
        <v>109</v>
      </c>
      <c r="C33" s="8"/>
      <c r="D33" s="9"/>
      <c r="E33" s="9"/>
      <c r="F33" s="9"/>
    </row>
    <row r="34" spans="1:6" ht="13" customHeight="1" x14ac:dyDescent="0.35">
      <c r="A34" s="7" t="s">
        <v>23</v>
      </c>
      <c r="B34" s="8" t="s">
        <v>121</v>
      </c>
      <c r="C34" s="8"/>
      <c r="D34" s="9"/>
      <c r="E34" s="9"/>
      <c r="F34" s="9"/>
    </row>
    <row r="35" spans="1:6" ht="13" customHeight="1" x14ac:dyDescent="0.35">
      <c r="A35" s="7" t="s">
        <v>24</v>
      </c>
      <c r="B35" s="8" t="s">
        <v>110</v>
      </c>
      <c r="C35" s="8"/>
      <c r="D35" s="9"/>
      <c r="E35" s="9"/>
      <c r="F35" s="9"/>
    </row>
    <row r="36" spans="1:6" ht="13" customHeight="1" x14ac:dyDescent="0.35">
      <c r="A36" s="7" t="s">
        <v>25</v>
      </c>
      <c r="B36" s="8" t="s">
        <v>122</v>
      </c>
      <c r="C36" s="8"/>
      <c r="D36" s="9"/>
      <c r="E36" s="9"/>
      <c r="F36" s="9"/>
    </row>
    <row r="37" spans="1:6" ht="13" customHeight="1" x14ac:dyDescent="0.35">
      <c r="A37" s="7" t="s">
        <v>26</v>
      </c>
      <c r="B37" s="8" t="s">
        <v>111</v>
      </c>
      <c r="C37" s="8"/>
      <c r="D37" s="9"/>
      <c r="E37" s="9"/>
      <c r="F37" s="9"/>
    </row>
    <row r="38" spans="1:6" ht="13" customHeight="1" x14ac:dyDescent="0.35">
      <c r="A38" s="7" t="s">
        <v>27</v>
      </c>
      <c r="B38" s="8" t="s">
        <v>112</v>
      </c>
      <c r="C38" s="8"/>
      <c r="D38" s="9"/>
      <c r="E38" s="9"/>
      <c r="F38" s="9"/>
    </row>
    <row r="39" spans="1:6" ht="13" customHeight="1" x14ac:dyDescent="0.35">
      <c r="A39" s="7" t="s">
        <v>28</v>
      </c>
      <c r="B39" s="8" t="s">
        <v>187</v>
      </c>
      <c r="C39" s="8"/>
      <c r="D39" s="9"/>
      <c r="E39" s="9"/>
      <c r="F39" s="9"/>
    </row>
    <row r="40" spans="1:6" ht="13" customHeight="1" x14ac:dyDescent="0.35">
      <c r="A40" s="7" t="s">
        <v>29</v>
      </c>
      <c r="B40" s="8" t="s">
        <v>123</v>
      </c>
      <c r="C40" s="8"/>
      <c r="D40" s="9"/>
      <c r="E40" s="9"/>
      <c r="F40" s="9"/>
    </row>
    <row r="41" spans="1:6" ht="13" customHeight="1" x14ac:dyDescent="0.35">
      <c r="A41" s="7" t="s">
        <v>30</v>
      </c>
      <c r="B41" s="8" t="s">
        <v>117</v>
      </c>
      <c r="C41" s="8"/>
      <c r="D41" s="9"/>
      <c r="E41" s="9"/>
      <c r="F41" s="9"/>
    </row>
  </sheetData>
  <hyperlinks>
    <hyperlink ref="B10" location="'Figura 1a'!A1" display="Distribuição modal da atividade do setor de transportes em 2024 - Cargas" xr:uid="{825B405B-1C2C-444B-957F-76C257F3410A}"/>
    <hyperlink ref="B12" location="'Figura 2'!A1" display="Investimentos federais em infraestrutura de transporte por região (R$ bilhões)" xr:uid="{6BF184BE-75BB-4C13-9C74-DC06FBED3FC4}"/>
    <hyperlink ref="B13" location="'Figura 3'!A1" display="Investimentos por setor em 2024 (R$ bilhões)" xr:uid="{481A1059-7692-4E5D-80A2-39D72FB33919}"/>
    <hyperlink ref="B14" location="'Figura 4'!A1" display="Licenciamento de caminhões por categoria (mil veículos)" xr:uid="{2CB69B30-B7AE-4820-8A1A-66A32E931009}"/>
    <hyperlink ref="B15" location="'Figura 5'!A1" display="Produção nacional de petróleo (milhão b/d)" xr:uid="{DE08EFB1-471A-4A23-8368-96269B6C23FF}"/>
    <hyperlink ref="B16" location="'Figura 6'!A1" display="Demanda nacional de derivados de petróleo (mil m3/d)" xr:uid="{502F3C01-D17E-46C2-A8EB-5AB307E180EC}"/>
    <hyperlink ref="B17" location="'Figura 7'!A1" display="Ativos de refino em operação " xr:uid="{2A424CEA-A212-494D-91E1-DC7BB90578FC}"/>
    <hyperlink ref="B18" location="'Figura 8'!A1" display="Capacidade de refino de petróleo (milhão b/d)" xr:uid="{17D60B6E-A3F0-4B73-8E32-23CA6C75DF1C}"/>
    <hyperlink ref="B19" location="'Figura 9'!A1" display="Balanço nacional de petróleo (milhão b/d)" xr:uid="{1F2B7BAE-55FA-41CC-9A40-15100B1A1B57}"/>
    <hyperlink ref="B20" location="'Figura 10'!A1" display="Fator de utilização das refinarias necionais (%)" xr:uid="{78CF51FC-D3CE-4C93-9C3D-F58E46E8E4D9}"/>
    <hyperlink ref="B21" location="'Figura 11'!A1" display="Participação do óleo nacional na carga processada (%)" xr:uid="{F8C9495D-1E8E-4AD6-A82E-683BCA11F0A9}"/>
    <hyperlink ref="B22" location="'Figura 12'!A1" display="Relação entre exportação bruta e produção nacional (%)" xr:uid="{9266B958-4208-4A61-9A1F-B15D278BA524}"/>
    <hyperlink ref="B23" location="'Figura 13'!A1" display="Importações brutas de petróleo por corrente (mil b/d)" xr:uid="{D909306D-1A2B-416E-A8D8-24BDA74FD44F}"/>
    <hyperlink ref="B24" location="'Figura 14'!A1" display="Petróleos processados nas refinarias nacionais por origem (%)" xr:uid="{379A73F9-E487-478E-AEB6-9E0FECE7D43F}"/>
    <hyperlink ref="B25" location="'Figura 15'!A1" display="Perfil de produção das refinarias nacionais (%)" xr:uid="{3F6BAAAF-EAB8-495B-BC6F-7B13CA89BE80}"/>
    <hyperlink ref="B26" location="'Figura 16'!A1" display="Balanço nacional de derivados de petróleo (mil m3/d)" xr:uid="{BDFBE5D6-8C36-437B-9E73-81BECF8473BF}"/>
    <hyperlink ref="B27" location="'Figura 17'!A1" display="Produção nacional de gás liquefeito de petróleo - GLP por tipo de unidade produtora (mil m³/d)" xr:uid="{5E850FD2-B083-4EB5-B314-1F9456CAB4DA}"/>
    <hyperlink ref="B28" location="'Figura 18'!A1" display="Balanço nacional de gás liquefeito de petróleo - GLP (mil m³/d)" xr:uid="{B1BAEA26-55BE-4FC5-9FA2-EF2ADCAE545A}"/>
    <hyperlink ref="B29" location="'Figura 19'!A1" display="Balanço nacional de gasolina A (mil m³/d)" xr:uid="{B50F1EE4-672A-4D17-BE6F-053E74D088A5}"/>
    <hyperlink ref="B30" location="'Figura 20'!A1" display="Balanço nacional de nafta (mil m³/d)" xr:uid="{4D7D5BB1-51FD-4224-8D70-135E32B622CB}"/>
    <hyperlink ref="B31" location="'Figura 21'!A1" display="Balanço nacional de querosene de aviação - QAV (mil m³/d)" xr:uid="{6BED1718-82BD-4D5B-9A13-3AFE1A2528E7}"/>
    <hyperlink ref="B32" location="'Figura 22'!A1" display="Balanço nacional de óleo diesel A (mil m³/d)" xr:uid="{51651583-0C20-449F-9501-A0F92725F07B}"/>
    <hyperlink ref="B33" location="'Figura 23'!A1" display="Produção nacional de óleo diesel A rodoviário por tipo (%)" xr:uid="{17769D6A-7F88-4BFB-AD62-6CF277868F8B}"/>
    <hyperlink ref="B34" location="'Figura 24'!A1" display="Balanço nacional de óleo combustível (mil m³/d)" xr:uid="{7A483D11-9EC8-441C-984A-1DA91C6CEFA3}"/>
    <hyperlink ref="B35" location="'Figura 25'!A1" display="Balanço nacional de outros secundários de petróleo (mil m³/d) " xr:uid="{2708A784-A0C6-4CFF-9BB3-C2BB5A75830F}"/>
    <hyperlink ref="B36" location="'Figura 26'!A1" display="Saldo líquido de petróleo e derivados (milhão b/d)" xr:uid="{4B2EEFF3-78C9-4012-AFBF-AC770628D284}"/>
    <hyperlink ref="B37" location="'Figura 27'!A1" display="Saldo líquido de derivados por produto (mil b/d)" xr:uid="{92A36F77-5EB6-4234-B9BF-24237F3DEFA7}"/>
    <hyperlink ref="B38" location="'Figura 28'!A1" display="Dependência externa de derivados de petróleo (%)" xr:uid="{89FEA11B-BAC3-4F06-B631-E457D6952E0A}"/>
    <hyperlink ref="B39" location="'Figura 29'!A1" display="Demanda regional alocada em bases atendida pela produção local de óleo diesel A em 2035 (mil m3/d)" xr:uid="{CFA16806-7588-48D1-96A6-04D948D882D2}"/>
    <hyperlink ref="B40" location="'Figura 30'!A1" display="Demanda regional alocada em bases atendida pela produção local de gasolina A em 2035 (mil m3/d)" xr:uid="{12D8B00F-AEFD-4962-A257-046A6529BAD0}"/>
    <hyperlink ref="B41" location="'Figura 31'!A1" display="Demanda regional alocada em bases atendida pela produção local de QAV em 2035 (mil m3/d)" xr:uid="{5833D6D3-A6C0-45BC-A5A3-4B609086E94A}"/>
    <hyperlink ref="B11" location="'Figura 1b'!A1" display="Distribuição modal da atividade do setor de transportes em 2024 - Passageiros" xr:uid="{3F42D942-A4B8-427E-9B24-291DDD6D6707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9887-7AA3-439A-BF70-26EE3F61DF8A}">
  <sheetPr codeName="Planilha2"/>
  <dimension ref="A1:C1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10" t="s">
        <v>31</v>
      </c>
    </row>
    <row r="2" spans="1:3" x14ac:dyDescent="0.35">
      <c r="A2" s="11"/>
      <c r="B2" s="11"/>
      <c r="C2" s="12"/>
    </row>
    <row r="3" spans="1:3" x14ac:dyDescent="0.35">
      <c r="A3" s="13" t="str">
        <f>Índice!A10</f>
        <v>Figura 1a</v>
      </c>
      <c r="B3" s="14" t="str">
        <f>Índice!B10</f>
        <v>Distribuição modal da atividade do setor de transportes em 2024 - Cargas</v>
      </c>
    </row>
    <row r="4" spans="1:3" x14ac:dyDescent="0.35">
      <c r="A4" s="15" t="s">
        <v>32</v>
      </c>
      <c r="B4" s="11" t="s">
        <v>33</v>
      </c>
    </row>
    <row r="6" spans="1:3" x14ac:dyDescent="0.35">
      <c r="A6" s="16" t="s">
        <v>70</v>
      </c>
      <c r="B6" s="17" t="s">
        <v>69</v>
      </c>
      <c r="C6" s="17" t="s">
        <v>71</v>
      </c>
    </row>
    <row r="7" spans="1:3" x14ac:dyDescent="0.35">
      <c r="A7" s="18" t="s">
        <v>34</v>
      </c>
      <c r="B7" s="20">
        <v>1760.2977783566516</v>
      </c>
      <c r="C7" s="22">
        <v>0.71491453145888906</v>
      </c>
    </row>
    <row r="8" spans="1:3" x14ac:dyDescent="0.35">
      <c r="A8" s="18" t="s">
        <v>36</v>
      </c>
      <c r="B8" s="20">
        <v>397.01878785899993</v>
      </c>
      <c r="C8" s="22">
        <v>0.1612423217210274</v>
      </c>
    </row>
    <row r="9" spans="1:3" x14ac:dyDescent="0.35">
      <c r="A9" s="18" t="s">
        <v>61</v>
      </c>
      <c r="B9" s="20">
        <v>301.37969701376295</v>
      </c>
      <c r="C9" s="22">
        <v>0.12240015725234989</v>
      </c>
    </row>
    <row r="10" spans="1:3" x14ac:dyDescent="0.35">
      <c r="A10" s="18" t="s">
        <v>60</v>
      </c>
      <c r="B10" s="20">
        <v>3.5529999999999999</v>
      </c>
      <c r="C10" s="22">
        <v>1.4429895677336862E-3</v>
      </c>
    </row>
  </sheetData>
  <hyperlinks>
    <hyperlink ref="A1" location="Índice!A1" display="Índice" xr:uid="{7556EC70-DE8B-4F28-8AF8-C48C046C9E2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BA35A-A834-4606-9439-67EFB7E9E3A8}">
  <sheetPr codeName="Planilha3"/>
  <dimension ref="A1:C11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3" width="20.6328125" customWidth="1"/>
  </cols>
  <sheetData>
    <row r="1" spans="1:3" x14ac:dyDescent="0.35">
      <c r="A1" s="10" t="s">
        <v>31</v>
      </c>
    </row>
    <row r="2" spans="1:3" x14ac:dyDescent="0.35">
      <c r="A2" s="11"/>
      <c r="B2" s="11"/>
      <c r="C2" s="12"/>
    </row>
    <row r="3" spans="1:3" x14ac:dyDescent="0.35">
      <c r="A3" s="13" t="str">
        <f>Índice!A11</f>
        <v>Figura 1b</v>
      </c>
      <c r="B3" s="14" t="str">
        <f>Índice!B11</f>
        <v>Distribuição modal da atividade do setor de transportes em 2024 - Passageiros</v>
      </c>
    </row>
    <row r="4" spans="1:3" x14ac:dyDescent="0.35">
      <c r="A4" s="15" t="s">
        <v>32</v>
      </c>
      <c r="B4" s="11" t="s">
        <v>33</v>
      </c>
    </row>
    <row r="6" spans="1:3" x14ac:dyDescent="0.35">
      <c r="A6" s="16" t="s">
        <v>70</v>
      </c>
      <c r="B6" s="17" t="s">
        <v>72</v>
      </c>
      <c r="C6" s="17" t="s">
        <v>71</v>
      </c>
    </row>
    <row r="7" spans="1:3" x14ac:dyDescent="0.35">
      <c r="A7" s="18" t="s">
        <v>35</v>
      </c>
      <c r="B7" s="20">
        <v>1190.3048365363893</v>
      </c>
      <c r="C7" s="22">
        <v>0.62580879360983244</v>
      </c>
    </row>
    <row r="8" spans="1:3" x14ac:dyDescent="0.35">
      <c r="A8" s="18" t="s">
        <v>37</v>
      </c>
      <c r="B8" s="20">
        <v>505.16477611738219</v>
      </c>
      <c r="C8" s="22">
        <v>0.26559293839056436</v>
      </c>
    </row>
    <row r="9" spans="1:3" x14ac:dyDescent="0.35">
      <c r="A9" s="18" t="s">
        <v>60</v>
      </c>
      <c r="B9" s="20">
        <v>176.29573567400001</v>
      </c>
      <c r="C9" s="22">
        <v>9.268837551037791E-2</v>
      </c>
    </row>
    <row r="10" spans="1:3" x14ac:dyDescent="0.35">
      <c r="A10" s="18" t="s">
        <v>59</v>
      </c>
      <c r="B10" s="20">
        <v>27.794</v>
      </c>
      <c r="C10" s="22">
        <v>1.4612836204383459E-2</v>
      </c>
    </row>
    <row r="11" spans="1:3" x14ac:dyDescent="0.35">
      <c r="A11" s="18" t="s">
        <v>38</v>
      </c>
      <c r="B11" s="20">
        <v>2.4670352747863391</v>
      </c>
      <c r="C11" s="22">
        <v>1.2970562848416533E-3</v>
      </c>
    </row>
  </sheetData>
  <hyperlinks>
    <hyperlink ref="A1" location="Índice!A1" display="Índice" xr:uid="{F78B3E9C-3FDD-4F5A-91C0-C324289F75A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BDF5-AF76-44C1-9EFD-0EE027255FEB}">
  <sheetPr codeName="Planilha4"/>
  <dimension ref="A1:G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7" width="20.6328125" customWidth="1"/>
  </cols>
  <sheetData>
    <row r="1" spans="1:7" x14ac:dyDescent="0.35">
      <c r="A1" s="10" t="s">
        <v>31</v>
      </c>
    </row>
    <row r="2" spans="1:7" x14ac:dyDescent="0.35">
      <c r="A2" s="11"/>
      <c r="B2" s="11"/>
      <c r="C2" s="12"/>
    </row>
    <row r="3" spans="1:7" x14ac:dyDescent="0.35">
      <c r="A3" s="13" t="str">
        <f>Índice!A12</f>
        <v>Figura 2</v>
      </c>
      <c r="B3" s="14" t="str">
        <f>Índice!B12</f>
        <v>Investimentos federais em infraestrutura de transporte por região (R$ bilhões)</v>
      </c>
    </row>
    <row r="4" spans="1:7" x14ac:dyDescent="0.35">
      <c r="A4" s="15" t="s">
        <v>32</v>
      </c>
      <c r="B4" s="11" t="s">
        <v>39</v>
      </c>
    </row>
    <row r="6" spans="1:7" x14ac:dyDescent="0.35">
      <c r="A6" s="16" t="s">
        <v>51</v>
      </c>
      <c r="B6" s="17" t="s">
        <v>73</v>
      </c>
      <c r="C6" s="17" t="s">
        <v>74</v>
      </c>
      <c r="D6" s="17" t="s">
        <v>75</v>
      </c>
      <c r="E6" s="17" t="s">
        <v>76</v>
      </c>
      <c r="F6" s="17" t="s">
        <v>77</v>
      </c>
      <c r="G6" s="17" t="s">
        <v>78</v>
      </c>
    </row>
    <row r="7" spans="1:7" x14ac:dyDescent="0.35">
      <c r="A7" s="21">
        <v>2023</v>
      </c>
      <c r="B7" s="20">
        <v>3.7</v>
      </c>
      <c r="C7" s="20">
        <v>2.9</v>
      </c>
      <c r="D7" s="20">
        <v>3.5</v>
      </c>
      <c r="E7" s="20">
        <v>1.7</v>
      </c>
      <c r="F7" s="20">
        <v>1</v>
      </c>
      <c r="G7" s="20">
        <v>1.4</v>
      </c>
    </row>
    <row r="8" spans="1:7" x14ac:dyDescent="0.35">
      <c r="A8" s="21">
        <v>2024</v>
      </c>
      <c r="B8" s="20">
        <v>6.2</v>
      </c>
      <c r="C8" s="20">
        <v>4.4000000000000004</v>
      </c>
      <c r="D8" s="20">
        <v>3.8</v>
      </c>
      <c r="E8" s="20">
        <v>2.2999999999999998</v>
      </c>
      <c r="F8" s="20">
        <v>1.2</v>
      </c>
      <c r="G8" s="20">
        <v>6.1</v>
      </c>
    </row>
  </sheetData>
  <hyperlinks>
    <hyperlink ref="A1" location="Índice!A1" display="Índice" xr:uid="{3164C46A-27FB-4283-83C7-B3F5102DC02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C7FF-6036-4284-8136-585F5509496D}">
  <sheetPr codeName="Planilha5"/>
  <dimension ref="A1:G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7" width="20.6328125" customWidth="1"/>
  </cols>
  <sheetData>
    <row r="1" spans="1:7" x14ac:dyDescent="0.35">
      <c r="A1" s="10" t="s">
        <v>31</v>
      </c>
    </row>
    <row r="2" spans="1:7" x14ac:dyDescent="0.35">
      <c r="A2" s="11"/>
      <c r="B2" s="11"/>
      <c r="C2" s="12"/>
    </row>
    <row r="3" spans="1:7" x14ac:dyDescent="0.35">
      <c r="A3" s="13" t="str">
        <f>Índice!A13</f>
        <v>Figura 3</v>
      </c>
      <c r="B3" s="14" t="str">
        <f>Índice!B13</f>
        <v>Investimentos por setor em 2024 (R$ bilhões)</v>
      </c>
    </row>
    <row r="4" spans="1:7" x14ac:dyDescent="0.35">
      <c r="A4" s="15" t="s">
        <v>32</v>
      </c>
      <c r="B4" s="11" t="s">
        <v>81</v>
      </c>
    </row>
    <row r="6" spans="1:7" ht="23" x14ac:dyDescent="0.35">
      <c r="A6" s="16" t="s">
        <v>40</v>
      </c>
      <c r="B6" s="17" t="s">
        <v>82</v>
      </c>
      <c r="C6" s="17" t="s">
        <v>83</v>
      </c>
      <c r="D6" s="17" t="s">
        <v>84</v>
      </c>
      <c r="E6" s="17" t="s">
        <v>85</v>
      </c>
      <c r="F6" s="17" t="s">
        <v>86</v>
      </c>
      <c r="G6" s="17" t="s">
        <v>87</v>
      </c>
    </row>
    <row r="7" spans="1:7" x14ac:dyDescent="0.35">
      <c r="A7" s="21" t="s">
        <v>41</v>
      </c>
      <c r="B7" s="19">
        <v>33.5</v>
      </c>
      <c r="C7" s="19">
        <v>0.3</v>
      </c>
      <c r="D7" s="19">
        <v>8.4</v>
      </c>
      <c r="E7" s="19">
        <v>1.3</v>
      </c>
      <c r="F7" s="19">
        <v>0.3</v>
      </c>
      <c r="G7" s="19">
        <v>0.2</v>
      </c>
    </row>
    <row r="8" spans="1:7" x14ac:dyDescent="0.35">
      <c r="A8" s="21" t="s">
        <v>42</v>
      </c>
      <c r="B8" s="19">
        <v>12.4</v>
      </c>
      <c r="C8" s="19">
        <v>17.600000000000001</v>
      </c>
      <c r="D8" s="19">
        <v>2.2000000000000002</v>
      </c>
      <c r="E8" s="19">
        <v>4.9000000000000004</v>
      </c>
      <c r="F8" s="19">
        <v>3.4</v>
      </c>
      <c r="G8" s="19">
        <v>0.3</v>
      </c>
    </row>
  </sheetData>
  <hyperlinks>
    <hyperlink ref="A1" location="Índice!A1" display="Índice" xr:uid="{7FBD8913-C768-430A-9479-96FBDEA25E9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A04D-C60B-4CD2-9711-5D79F514841B}">
  <sheetPr codeName="Planilha6"/>
  <dimension ref="A1:G10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7" width="20.6328125" customWidth="1"/>
  </cols>
  <sheetData>
    <row r="1" spans="1:7" x14ac:dyDescent="0.35">
      <c r="A1" s="10" t="s">
        <v>31</v>
      </c>
    </row>
    <row r="2" spans="1:7" x14ac:dyDescent="0.35">
      <c r="A2" s="11"/>
      <c r="B2" s="11"/>
      <c r="C2" s="12"/>
    </row>
    <row r="3" spans="1:7" x14ac:dyDescent="0.35">
      <c r="A3" s="13" t="str">
        <f>Índice!A14</f>
        <v>Figura 4</v>
      </c>
      <c r="B3" s="14" t="str">
        <f>Índice!B14</f>
        <v>Licenciamento de caminhões por categoria (mil veículos)</v>
      </c>
    </row>
    <row r="4" spans="1:7" x14ac:dyDescent="0.35">
      <c r="A4" s="15" t="s">
        <v>32</v>
      </c>
      <c r="B4" s="11" t="s">
        <v>88</v>
      </c>
    </row>
    <row r="6" spans="1:7" ht="23" x14ac:dyDescent="0.35">
      <c r="A6" s="16" t="s">
        <v>51</v>
      </c>
      <c r="B6" s="17" t="s">
        <v>89</v>
      </c>
      <c r="C6" s="17" t="s">
        <v>90</v>
      </c>
      <c r="D6" s="17" t="s">
        <v>91</v>
      </c>
      <c r="E6" s="17" t="s">
        <v>92</v>
      </c>
      <c r="F6" s="17" t="s">
        <v>93</v>
      </c>
      <c r="G6" s="17" t="s">
        <v>94</v>
      </c>
    </row>
    <row r="7" spans="1:7" x14ac:dyDescent="0.35">
      <c r="A7" s="21">
        <v>2020</v>
      </c>
      <c r="B7" s="19">
        <v>44.292999999999999</v>
      </c>
      <c r="C7" s="19">
        <v>23.12</v>
      </c>
      <c r="D7" s="19">
        <v>8.3569999999999993</v>
      </c>
      <c r="E7" s="19">
        <v>9.0489999999999995</v>
      </c>
      <c r="F7" s="19">
        <v>4.859</v>
      </c>
      <c r="G7" s="19">
        <v>89.677999999999983</v>
      </c>
    </row>
    <row r="8" spans="1:7" x14ac:dyDescent="0.35">
      <c r="A8" s="21">
        <v>2025</v>
      </c>
      <c r="B8" s="19">
        <v>61.284999999999997</v>
      </c>
      <c r="C8" s="19">
        <v>36.792000000000002</v>
      </c>
      <c r="D8" s="19">
        <v>10.547000000000001</v>
      </c>
      <c r="E8" s="19">
        <v>11.082000000000001</v>
      </c>
      <c r="F8" s="19">
        <v>7.7649999999999997</v>
      </c>
      <c r="G8" s="19">
        <v>127.47099999999999</v>
      </c>
    </row>
    <row r="9" spans="1:7" x14ac:dyDescent="0.35">
      <c r="A9" s="21">
        <v>2030</v>
      </c>
      <c r="B9" s="19">
        <v>54.027999999999999</v>
      </c>
      <c r="C9" s="19">
        <v>44.027000000000001</v>
      </c>
      <c r="D9" s="19">
        <v>12.423999999999999</v>
      </c>
      <c r="E9" s="19">
        <v>14.327</v>
      </c>
      <c r="F9" s="19">
        <v>9.1660000000000004</v>
      </c>
      <c r="G9" s="19">
        <v>133.97200000000001</v>
      </c>
    </row>
    <row r="10" spans="1:7" x14ac:dyDescent="0.35">
      <c r="A10" s="21">
        <v>2035</v>
      </c>
      <c r="B10" s="19">
        <v>56.08</v>
      </c>
      <c r="C10" s="19">
        <v>46.976999999999997</v>
      </c>
      <c r="D10" s="19">
        <v>13.058</v>
      </c>
      <c r="E10" s="19">
        <v>15.058</v>
      </c>
      <c r="F10" s="19">
        <v>9.6329999999999991</v>
      </c>
      <c r="G10" s="19">
        <v>140.80599999999998</v>
      </c>
    </row>
  </sheetData>
  <hyperlinks>
    <hyperlink ref="A1" location="Índice!A1" display="Índice" xr:uid="{285820D4-896F-4BDE-8E96-EF65CE3805D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2C699-5F30-4255-9A0C-4680137CDA57}">
  <sheetPr codeName="Planilha7"/>
  <dimension ref="A1:E12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5" width="20.6328125" customWidth="1"/>
  </cols>
  <sheetData>
    <row r="1" spans="1:5" x14ac:dyDescent="0.35">
      <c r="A1" s="10" t="s">
        <v>31</v>
      </c>
    </row>
    <row r="2" spans="1:5" x14ac:dyDescent="0.35">
      <c r="A2" s="11"/>
      <c r="B2" s="11"/>
      <c r="C2" s="12"/>
    </row>
    <row r="3" spans="1:5" x14ac:dyDescent="0.35">
      <c r="A3" s="13" t="str">
        <f>Índice!A15</f>
        <v>Figura 5</v>
      </c>
      <c r="B3" s="14" t="str">
        <f>Índice!B15</f>
        <v>Licenciamento de caminhões em 2035 por motorização (% total)</v>
      </c>
    </row>
    <row r="4" spans="1:5" x14ac:dyDescent="0.35">
      <c r="A4" s="15" t="s">
        <v>32</v>
      </c>
      <c r="B4" s="11" t="s">
        <v>33</v>
      </c>
    </row>
    <row r="6" spans="1:5" ht="23" x14ac:dyDescent="0.35">
      <c r="A6" s="16" t="s">
        <v>43</v>
      </c>
      <c r="B6" s="17" t="s">
        <v>99</v>
      </c>
      <c r="C6" s="17" t="s">
        <v>100</v>
      </c>
      <c r="D6" s="17" t="s">
        <v>101</v>
      </c>
      <c r="E6" s="17" t="s">
        <v>102</v>
      </c>
    </row>
    <row r="7" spans="1:5" x14ac:dyDescent="0.35">
      <c r="A7" s="21" t="s">
        <v>48</v>
      </c>
      <c r="B7" s="22">
        <v>0.78099999999999992</v>
      </c>
      <c r="C7" s="22">
        <v>0.193</v>
      </c>
      <c r="D7" s="22">
        <v>2.5999999999999999E-2</v>
      </c>
      <c r="E7" s="22">
        <v>0</v>
      </c>
    </row>
    <row r="8" spans="1:5" x14ac:dyDescent="0.35">
      <c r="A8" s="21" t="s">
        <v>47</v>
      </c>
      <c r="B8" s="22">
        <v>0.78600000000000003</v>
      </c>
      <c r="C8" s="22">
        <v>0.188</v>
      </c>
      <c r="D8" s="22">
        <v>2.5999999999999999E-2</v>
      </c>
      <c r="E8" s="22">
        <v>0</v>
      </c>
    </row>
    <row r="9" spans="1:5" x14ac:dyDescent="0.35">
      <c r="A9" s="21" t="s">
        <v>46</v>
      </c>
      <c r="B9" s="22">
        <v>0.81799999999999995</v>
      </c>
      <c r="C9" s="22">
        <v>0.15</v>
      </c>
      <c r="D9" s="22">
        <v>2.3E-2</v>
      </c>
      <c r="E9" s="22">
        <v>8.9999999999999993E-3</v>
      </c>
    </row>
    <row r="10" spans="1:5" x14ac:dyDescent="0.35">
      <c r="A10" s="21" t="s">
        <v>45</v>
      </c>
      <c r="B10" s="22">
        <v>0.94599999999999995</v>
      </c>
      <c r="C10" s="22">
        <v>8.0000000000000002E-3</v>
      </c>
      <c r="D10" s="22">
        <v>8.9999999999999993E-3</v>
      </c>
      <c r="E10" s="22">
        <v>3.6999999999999998E-2</v>
      </c>
    </row>
    <row r="11" spans="1:5" x14ac:dyDescent="0.35">
      <c r="A11" s="21" t="s">
        <v>44</v>
      </c>
      <c r="B11" s="22">
        <v>0.94500000000000006</v>
      </c>
      <c r="C11" s="22">
        <v>4.0000000000000001E-3</v>
      </c>
      <c r="D11" s="22">
        <v>8.0000000000000002E-3</v>
      </c>
      <c r="E11" s="22">
        <v>4.2999999999999997E-2</v>
      </c>
    </row>
    <row r="12" spans="1:5" x14ac:dyDescent="0.35">
      <c r="A12" s="21" t="s">
        <v>49</v>
      </c>
      <c r="B12" s="22">
        <v>0.9053324929335399</v>
      </c>
      <c r="C12" s="22">
        <v>5.1481534877775105E-2</v>
      </c>
      <c r="D12" s="22">
        <v>1.2881077510901524E-2</v>
      </c>
      <c r="E12" s="22">
        <v>3.030489467778362E-2</v>
      </c>
    </row>
  </sheetData>
  <hyperlinks>
    <hyperlink ref="A1" location="Índice!A1" display="Índice" xr:uid="{4D2A2C9F-C310-4ADE-8B65-9EC726F9909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5DCA5-56FB-4A82-91BD-10E9D1325152}">
  <sheetPr codeName="Planilha8"/>
  <dimension ref="A1:B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2" width="20.6328125" customWidth="1"/>
  </cols>
  <sheetData>
    <row r="1" spans="1:2" x14ac:dyDescent="0.35">
      <c r="A1" s="10" t="s">
        <v>31</v>
      </c>
    </row>
    <row r="2" spans="1:2" x14ac:dyDescent="0.35">
      <c r="A2" s="11"/>
      <c r="B2" s="11"/>
    </row>
    <row r="3" spans="1:2" x14ac:dyDescent="0.35">
      <c r="A3" s="13" t="str">
        <f>Índice!A16</f>
        <v>Figura 6</v>
      </c>
      <c r="B3" s="14" t="str">
        <f>Índice!B16</f>
        <v>Rodoviário de cargas - Atividade (bilhões tku)</v>
      </c>
    </row>
    <row r="4" spans="1:2" x14ac:dyDescent="0.35">
      <c r="A4" s="15" t="s">
        <v>32</v>
      </c>
      <c r="B4" s="11" t="s">
        <v>33</v>
      </c>
    </row>
    <row r="6" spans="1:2" x14ac:dyDescent="0.35">
      <c r="A6" s="16" t="s">
        <v>51</v>
      </c>
      <c r="B6" s="17" t="s">
        <v>69</v>
      </c>
    </row>
    <row r="7" spans="1:2" x14ac:dyDescent="0.35">
      <c r="A7" s="21">
        <v>2024</v>
      </c>
      <c r="B7" s="25">
        <v>1760.297</v>
      </c>
    </row>
    <row r="8" spans="1:2" x14ac:dyDescent="0.35">
      <c r="A8" s="21">
        <v>2025</v>
      </c>
      <c r="B8" s="25">
        <v>1840.028</v>
      </c>
    </row>
    <row r="9" spans="1:2" x14ac:dyDescent="0.35">
      <c r="A9" s="21">
        <v>2026</v>
      </c>
      <c r="B9" s="25">
        <v>1911.9959999999999</v>
      </c>
    </row>
    <row r="10" spans="1:2" x14ac:dyDescent="0.35">
      <c r="A10" s="21">
        <v>2027</v>
      </c>
      <c r="B10" s="25">
        <v>1975.7819999999999</v>
      </c>
    </row>
    <row r="11" spans="1:2" x14ac:dyDescent="0.35">
      <c r="A11" s="21">
        <v>2028</v>
      </c>
      <c r="B11" s="25">
        <v>2032.105</v>
      </c>
    </row>
    <row r="12" spans="1:2" x14ac:dyDescent="0.35">
      <c r="A12" s="21">
        <v>2029</v>
      </c>
      <c r="B12" s="25">
        <v>2082.8939999999998</v>
      </c>
    </row>
    <row r="13" spans="1:2" x14ac:dyDescent="0.35">
      <c r="A13" s="21">
        <v>2030</v>
      </c>
      <c r="B13" s="25">
        <v>2130.009</v>
      </c>
    </row>
    <row r="14" spans="1:2" x14ac:dyDescent="0.35">
      <c r="A14" s="21">
        <v>2031</v>
      </c>
      <c r="B14" s="25">
        <v>2174.0449999999996</v>
      </c>
    </row>
    <row r="15" spans="1:2" x14ac:dyDescent="0.35">
      <c r="A15" s="21">
        <v>2032</v>
      </c>
      <c r="B15" s="25">
        <v>2216.0819999999999</v>
      </c>
    </row>
    <row r="16" spans="1:2" x14ac:dyDescent="0.35">
      <c r="A16" s="21">
        <v>2033</v>
      </c>
      <c r="B16" s="25">
        <v>2256.7169999999996</v>
      </c>
    </row>
    <row r="17" spans="1:2" x14ac:dyDescent="0.35">
      <c r="A17" s="21">
        <v>2034</v>
      </c>
      <c r="B17" s="25">
        <v>2296.0320000000002</v>
      </c>
    </row>
    <row r="18" spans="1:2" x14ac:dyDescent="0.35">
      <c r="A18" s="21">
        <v>2035</v>
      </c>
      <c r="B18" s="25">
        <v>2334.0940000000001</v>
      </c>
    </row>
  </sheetData>
  <hyperlinks>
    <hyperlink ref="A1" location="Índice!A1" display="Índice" xr:uid="{E57514EC-B814-43D1-AB9E-9DBD61438E9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32F9E-8A27-4BC1-BC07-A69D27F33ED7}">
  <sheetPr codeName="Planilha9"/>
  <dimension ref="A1:H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8" width="20.6328125" customWidth="1"/>
  </cols>
  <sheetData>
    <row r="1" spans="1:8" x14ac:dyDescent="0.35">
      <c r="A1" s="10" t="s">
        <v>31</v>
      </c>
    </row>
    <row r="2" spans="1:8" x14ac:dyDescent="0.35">
      <c r="A2" s="11"/>
      <c r="B2" s="11"/>
    </row>
    <row r="3" spans="1:8" x14ac:dyDescent="0.35">
      <c r="A3" s="13" t="str">
        <f>Índice!A17</f>
        <v>Figura 7</v>
      </c>
      <c r="B3" s="14" t="str">
        <f>Índice!B17</f>
        <v>Rodoviário de Cargas - Energia (milhões tep)</v>
      </c>
    </row>
    <row r="4" spans="1:8" x14ac:dyDescent="0.35">
      <c r="A4" s="15" t="s">
        <v>32</v>
      </c>
      <c r="B4" s="11" t="s">
        <v>33</v>
      </c>
    </row>
    <row r="6" spans="1:8" ht="23" x14ac:dyDescent="0.35">
      <c r="A6" s="16" t="s">
        <v>51</v>
      </c>
      <c r="B6" s="17" t="s">
        <v>124</v>
      </c>
      <c r="C6" s="17" t="s">
        <v>125</v>
      </c>
      <c r="D6" s="17" t="s">
        <v>126</v>
      </c>
      <c r="E6" s="17" t="s">
        <v>178</v>
      </c>
      <c r="F6" s="17" t="s">
        <v>127</v>
      </c>
      <c r="G6" s="17" t="s">
        <v>128</v>
      </c>
      <c r="H6" s="17" t="s">
        <v>129</v>
      </c>
    </row>
    <row r="7" spans="1:8" x14ac:dyDescent="0.35">
      <c r="A7" s="21">
        <v>2024</v>
      </c>
      <c r="B7" s="27">
        <v>35.588666352249732</v>
      </c>
      <c r="C7" s="27">
        <v>3.3227131427532024E-2</v>
      </c>
      <c r="D7" s="27">
        <v>2.8835610613552223E-3</v>
      </c>
      <c r="E7" s="27">
        <v>0</v>
      </c>
      <c r="F7" s="27">
        <v>3.5810281532653544E-3</v>
      </c>
      <c r="G7" s="27">
        <v>1.4640248291070361</v>
      </c>
      <c r="H7" s="27">
        <v>37.092382901998917</v>
      </c>
    </row>
    <row r="8" spans="1:8" x14ac:dyDescent="0.35">
      <c r="A8" s="21">
        <v>2025</v>
      </c>
      <c r="B8" s="27">
        <v>36.633696749536703</v>
      </c>
      <c r="C8" s="27">
        <v>5.5972639998360538E-2</v>
      </c>
      <c r="D8" s="27">
        <v>5.1494748424994125E-3</v>
      </c>
      <c r="E8" s="27">
        <v>0</v>
      </c>
      <c r="F8" s="27">
        <v>2.9857972326308895E-3</v>
      </c>
      <c r="G8" s="27">
        <v>1.4546990152973338</v>
      </c>
      <c r="H8" s="27">
        <v>38.152503676907529</v>
      </c>
    </row>
    <row r="9" spans="1:8" x14ac:dyDescent="0.35">
      <c r="A9" s="21">
        <v>2026</v>
      </c>
      <c r="B9" s="27">
        <v>37.55805968148637</v>
      </c>
      <c r="C9" s="27">
        <v>9.0994374115605237E-2</v>
      </c>
      <c r="D9" s="27">
        <v>8.4436487546658036E-3</v>
      </c>
      <c r="E9" s="27">
        <v>0</v>
      </c>
      <c r="F9" s="27">
        <v>2.480504797838391E-3</v>
      </c>
      <c r="G9" s="27">
        <v>1.4616087967906466</v>
      </c>
      <c r="H9" s="27">
        <v>39.121587005945123</v>
      </c>
    </row>
    <row r="10" spans="1:8" x14ac:dyDescent="0.35">
      <c r="A10" s="21">
        <v>2027</v>
      </c>
      <c r="B10" s="27">
        <v>38.366781685316539</v>
      </c>
      <c r="C10" s="27">
        <v>0.12912921905230934</v>
      </c>
      <c r="D10" s="27">
        <v>1.2201142579961154E-2</v>
      </c>
      <c r="E10" s="27">
        <v>0</v>
      </c>
      <c r="F10" s="27">
        <v>2.0970915185087604E-3</v>
      </c>
      <c r="G10" s="27">
        <v>1.458180671985267</v>
      </c>
      <c r="H10" s="27">
        <v>39.968389810452585</v>
      </c>
    </row>
    <row r="11" spans="1:8" x14ac:dyDescent="0.35">
      <c r="A11" s="21">
        <v>2028</v>
      </c>
      <c r="B11" s="27">
        <v>39.069839540341661</v>
      </c>
      <c r="C11" s="27">
        <v>0.17088703101201502</v>
      </c>
      <c r="D11" s="27">
        <v>1.6513272198383406E-2</v>
      </c>
      <c r="E11" s="27">
        <v>0</v>
      </c>
      <c r="F11" s="27">
        <v>1.8122617776351582E-3</v>
      </c>
      <c r="G11" s="27">
        <v>1.475597143713455</v>
      </c>
      <c r="H11" s="27">
        <v>40.734649249043152</v>
      </c>
    </row>
    <row r="12" spans="1:8" x14ac:dyDescent="0.35">
      <c r="A12" s="21">
        <v>2029</v>
      </c>
      <c r="B12" s="27">
        <v>39.689277682501967</v>
      </c>
      <c r="C12" s="27">
        <v>0.21739063906106487</v>
      </c>
      <c r="D12" s="27">
        <v>2.1447270766592537E-2</v>
      </c>
      <c r="E12" s="27">
        <v>0</v>
      </c>
      <c r="F12" s="27">
        <v>1.5940506506151699E-3</v>
      </c>
      <c r="G12" s="27">
        <v>1.5152812451914528</v>
      </c>
      <c r="H12" s="27">
        <v>41.444990888171695</v>
      </c>
    </row>
    <row r="13" spans="1:8" x14ac:dyDescent="0.35">
      <c r="A13" s="21">
        <v>2030</v>
      </c>
      <c r="B13" s="27">
        <v>40.246718073007386</v>
      </c>
      <c r="C13" s="27">
        <v>0.27041215960437709</v>
      </c>
      <c r="D13" s="27">
        <v>2.7240494667303765E-2</v>
      </c>
      <c r="E13" s="27">
        <v>0</v>
      </c>
      <c r="F13" s="27">
        <v>1.4334437370023443E-3</v>
      </c>
      <c r="G13" s="27">
        <v>1.5784462458092767</v>
      </c>
      <c r="H13" s="27">
        <v>42.12425041682534</v>
      </c>
    </row>
    <row r="14" spans="1:8" x14ac:dyDescent="0.35">
      <c r="A14" s="21">
        <v>2031</v>
      </c>
      <c r="B14" s="27">
        <v>40.752066695819849</v>
      </c>
      <c r="C14" s="27">
        <v>0.33116724727003544</v>
      </c>
      <c r="D14" s="27">
        <v>3.3936427027616102E-2</v>
      </c>
      <c r="E14" s="27">
        <v>0</v>
      </c>
      <c r="F14" s="27">
        <v>1.2031872400556692E-3</v>
      </c>
      <c r="G14" s="27">
        <v>1.6655887154020199</v>
      </c>
      <c r="H14" s="27">
        <v>42.783962272759581</v>
      </c>
    </row>
    <row r="15" spans="1:8" x14ac:dyDescent="0.35">
      <c r="A15" s="21">
        <v>2032</v>
      </c>
      <c r="B15" s="27">
        <v>41.214645276317427</v>
      </c>
      <c r="C15" s="27">
        <v>0.40158942153441124</v>
      </c>
      <c r="D15" s="27">
        <v>4.1930508872158372E-2</v>
      </c>
      <c r="E15" s="27">
        <v>0</v>
      </c>
      <c r="F15" s="27">
        <v>1.0156619735661506E-3</v>
      </c>
      <c r="G15" s="27">
        <v>1.7769585739056561</v>
      </c>
      <c r="H15" s="27">
        <v>43.436139442603221</v>
      </c>
    </row>
    <row r="16" spans="1:8" x14ac:dyDescent="0.35">
      <c r="A16" s="21">
        <v>2033</v>
      </c>
      <c r="B16" s="27">
        <v>41.63757970117733</v>
      </c>
      <c r="C16" s="27">
        <v>0.48309573193420829</v>
      </c>
      <c r="D16" s="27">
        <v>5.1409474351974647E-2</v>
      </c>
      <c r="E16" s="27">
        <v>0</v>
      </c>
      <c r="F16" s="27">
        <v>7.3811757576218635E-4</v>
      </c>
      <c r="G16" s="27">
        <v>1.9108505192408738</v>
      </c>
      <c r="H16" s="27">
        <v>44.083673544280153</v>
      </c>
    </row>
    <row r="17" spans="1:8" x14ac:dyDescent="0.35">
      <c r="A17" s="21">
        <v>2034</v>
      </c>
      <c r="B17" s="27">
        <v>42.018944396607509</v>
      </c>
      <c r="C17" s="27">
        <v>0.57779030941363918</v>
      </c>
      <c r="D17" s="27">
        <v>6.2699827176864828E-2</v>
      </c>
      <c r="E17" s="27">
        <v>0</v>
      </c>
      <c r="F17" s="27">
        <v>4.4321509925174951E-4</v>
      </c>
      <c r="G17" s="27">
        <v>2.0652722359466513</v>
      </c>
      <c r="H17" s="27">
        <v>44.725149984243913</v>
      </c>
    </row>
    <row r="18" spans="1:8" x14ac:dyDescent="0.35">
      <c r="A18" s="21">
        <v>2035</v>
      </c>
      <c r="B18" s="27">
        <v>42.357637907543747</v>
      </c>
      <c r="C18" s="27">
        <v>0.68689302956307641</v>
      </c>
      <c r="D18" s="27">
        <v>7.596458529170852E-2</v>
      </c>
      <c r="E18" s="27">
        <v>1.3427280043951903E-4</v>
      </c>
      <c r="F18" s="27">
        <v>2.6579245768264915E-4</v>
      </c>
      <c r="G18" s="27">
        <v>2.2399205525400063</v>
      </c>
      <c r="H18" s="27">
        <v>45.360816140196654</v>
      </c>
    </row>
  </sheetData>
  <hyperlinks>
    <hyperlink ref="A1" location="Índice!A1" display="Índice" xr:uid="{8E1CBD7A-ACE1-4F1E-A96E-789C06C1603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FC9A-B07C-49A6-8DD5-53F3927FD45C}">
  <sheetPr codeName="Planilha10"/>
  <dimension ref="A1:B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2" width="20.6328125" customWidth="1"/>
  </cols>
  <sheetData>
    <row r="1" spans="1:2" x14ac:dyDescent="0.35">
      <c r="A1" s="10" t="s">
        <v>31</v>
      </c>
    </row>
    <row r="2" spans="1:2" x14ac:dyDescent="0.35">
      <c r="A2" s="11"/>
      <c r="B2" s="11"/>
    </row>
    <row r="3" spans="1:2" x14ac:dyDescent="0.35">
      <c r="A3" s="13" t="str">
        <f>Índice!A18</f>
        <v>Figura 8</v>
      </c>
      <c r="B3" s="14" t="str">
        <f>Índice!B18</f>
        <v>Ferroviário de Cargas - Atividade (bilhões tku)</v>
      </c>
    </row>
    <row r="4" spans="1:2" x14ac:dyDescent="0.35">
      <c r="A4" s="15" t="s">
        <v>32</v>
      </c>
      <c r="B4" s="11" t="s">
        <v>33</v>
      </c>
    </row>
    <row r="6" spans="1:2" x14ac:dyDescent="0.35">
      <c r="A6" s="16" t="s">
        <v>51</v>
      </c>
      <c r="B6" s="17" t="s">
        <v>69</v>
      </c>
    </row>
    <row r="7" spans="1:2" x14ac:dyDescent="0.35">
      <c r="A7" s="21">
        <v>2024</v>
      </c>
      <c r="B7" s="25">
        <v>397.01878785899993</v>
      </c>
    </row>
    <row r="8" spans="1:2" x14ac:dyDescent="0.35">
      <c r="A8" s="21">
        <v>2025</v>
      </c>
      <c r="B8" s="25">
        <v>458.71925652675611</v>
      </c>
    </row>
    <row r="9" spans="1:2" x14ac:dyDescent="0.35">
      <c r="A9" s="21">
        <v>2026</v>
      </c>
      <c r="B9" s="25">
        <v>512.16221467938499</v>
      </c>
    </row>
    <row r="10" spans="1:2" x14ac:dyDescent="0.35">
      <c r="A10" s="21">
        <v>2027</v>
      </c>
      <c r="B10" s="25">
        <v>565.61507816782171</v>
      </c>
    </row>
    <row r="11" spans="1:2" x14ac:dyDescent="0.35">
      <c r="A11" s="21">
        <v>2028</v>
      </c>
      <c r="B11" s="25">
        <v>597.33254323240124</v>
      </c>
    </row>
    <row r="12" spans="1:2" x14ac:dyDescent="0.35">
      <c r="A12" s="21">
        <v>2029</v>
      </c>
      <c r="B12" s="25">
        <v>617.93036147519774</v>
      </c>
    </row>
    <row r="13" spans="1:2" x14ac:dyDescent="0.35">
      <c r="A13" s="21">
        <v>2030</v>
      </c>
      <c r="B13" s="25">
        <v>635.95143263286741</v>
      </c>
    </row>
    <row r="14" spans="1:2" x14ac:dyDescent="0.35">
      <c r="A14" s="21">
        <v>2031</v>
      </c>
      <c r="B14" s="25">
        <v>664.65080370199576</v>
      </c>
    </row>
    <row r="15" spans="1:2" x14ac:dyDescent="0.35">
      <c r="A15" s="21">
        <v>2032</v>
      </c>
      <c r="B15" s="25">
        <v>682.09976604611347</v>
      </c>
    </row>
    <row r="16" spans="1:2" x14ac:dyDescent="0.35">
      <c r="A16" s="21">
        <v>2033</v>
      </c>
      <c r="B16" s="25">
        <v>698.46294255054568</v>
      </c>
    </row>
    <row r="17" spans="1:2" x14ac:dyDescent="0.35">
      <c r="A17" s="21">
        <v>2034</v>
      </c>
      <c r="B17" s="25">
        <v>717.91452480325609</v>
      </c>
    </row>
    <row r="18" spans="1:2" x14ac:dyDescent="0.35">
      <c r="A18" s="21">
        <v>2035</v>
      </c>
      <c r="B18" s="25">
        <v>739.53344227942114</v>
      </c>
    </row>
  </sheetData>
  <hyperlinks>
    <hyperlink ref="A1" location="Índice!A1" display="Índice" xr:uid="{FD44D719-C139-479E-B783-EB33AD3A97F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2D83-4D84-4F69-8172-A9F6B1C8B980}">
  <sheetPr codeName="Planilha11"/>
  <dimension ref="A1:B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2" width="20.6328125" customWidth="1"/>
  </cols>
  <sheetData>
    <row r="1" spans="1:2" x14ac:dyDescent="0.35">
      <c r="A1" s="10" t="s">
        <v>31</v>
      </c>
    </row>
    <row r="2" spans="1:2" x14ac:dyDescent="0.35">
      <c r="A2" s="11"/>
      <c r="B2" s="11"/>
    </row>
    <row r="3" spans="1:2" x14ac:dyDescent="0.35">
      <c r="A3" s="13" t="str">
        <f>Índice!A19</f>
        <v>Figura 9</v>
      </c>
      <c r="B3" s="14" t="str">
        <f>Índice!B19</f>
        <v>Ferroviário de Cargas - Energia (milhões tep)</v>
      </c>
    </row>
    <row r="4" spans="1:2" x14ac:dyDescent="0.35">
      <c r="A4" s="15" t="s">
        <v>32</v>
      </c>
      <c r="B4" s="11" t="s">
        <v>33</v>
      </c>
    </row>
    <row r="6" spans="1:2" x14ac:dyDescent="0.35">
      <c r="A6" s="16" t="s">
        <v>51</v>
      </c>
      <c r="B6" s="17" t="s">
        <v>135</v>
      </c>
    </row>
    <row r="7" spans="1:2" x14ac:dyDescent="0.35">
      <c r="A7" s="21">
        <v>2024</v>
      </c>
      <c r="B7" s="27">
        <v>1.2237220330074581</v>
      </c>
    </row>
    <row r="8" spans="1:2" x14ac:dyDescent="0.35">
      <c r="A8" s="21">
        <v>2025</v>
      </c>
      <c r="B8" s="27">
        <v>1.3796365008554283</v>
      </c>
    </row>
    <row r="9" spans="1:2" x14ac:dyDescent="0.35">
      <c r="A9" s="21">
        <v>2026</v>
      </c>
      <c r="B9" s="27">
        <v>1.4611279820786125</v>
      </c>
    </row>
    <row r="10" spans="1:2" x14ac:dyDescent="0.35">
      <c r="A10" s="21">
        <v>2027</v>
      </c>
      <c r="B10" s="27">
        <v>1.5533666079014705</v>
      </c>
    </row>
    <row r="11" spans="1:2" x14ac:dyDescent="0.35">
      <c r="A11" s="21">
        <v>2028</v>
      </c>
      <c r="B11" s="27">
        <v>1.7135763071398835</v>
      </c>
    </row>
    <row r="12" spans="1:2" x14ac:dyDescent="0.35">
      <c r="A12" s="21">
        <v>2029</v>
      </c>
      <c r="B12" s="27">
        <v>1.7432981291086214</v>
      </c>
    </row>
    <row r="13" spans="1:2" x14ac:dyDescent="0.35">
      <c r="A13" s="21">
        <v>2030</v>
      </c>
      <c r="B13" s="27">
        <v>1.7594384039259321</v>
      </c>
    </row>
    <row r="14" spans="1:2" x14ac:dyDescent="0.35">
      <c r="A14" s="21">
        <v>2031</v>
      </c>
      <c r="B14" s="27">
        <v>1.7414277254534718</v>
      </c>
    </row>
    <row r="15" spans="1:2" x14ac:dyDescent="0.35">
      <c r="A15" s="21">
        <v>2032</v>
      </c>
      <c r="B15" s="27">
        <v>1.7907336413062906</v>
      </c>
    </row>
    <row r="16" spans="1:2" x14ac:dyDescent="0.35">
      <c r="A16" s="21">
        <v>2033</v>
      </c>
      <c r="B16" s="27">
        <v>1.8428082145900671</v>
      </c>
    </row>
    <row r="17" spans="1:2" x14ac:dyDescent="0.35">
      <c r="A17" s="21">
        <v>2034</v>
      </c>
      <c r="B17" s="27">
        <v>1.8964176019783952</v>
      </c>
    </row>
    <row r="18" spans="1:2" x14ac:dyDescent="0.35">
      <c r="A18" s="21">
        <v>2035</v>
      </c>
      <c r="B18" s="27">
        <v>1.9147428388543715</v>
      </c>
    </row>
  </sheetData>
  <hyperlinks>
    <hyperlink ref="A1" location="Índice!A1" display="Índice" xr:uid="{D977E45E-A426-4966-A8D0-4313A5ABD78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F07CB-2730-40DF-A84E-4423457C0DAE}">
  <sheetPr codeName="Planilha12"/>
  <dimension ref="A1:D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Índice!A20</f>
        <v>Figura 10</v>
      </c>
      <c r="B3" s="14" t="str">
        <f>Índice!B20</f>
        <v>Aéreo de cargas - Atividade (bilhões tku)</v>
      </c>
    </row>
    <row r="4" spans="1:4" x14ac:dyDescent="0.35">
      <c r="A4" s="15" t="s">
        <v>32</v>
      </c>
      <c r="B4" s="11" t="s">
        <v>33</v>
      </c>
    </row>
    <row r="6" spans="1:4" x14ac:dyDescent="0.35">
      <c r="A6" s="16" t="s">
        <v>51</v>
      </c>
      <c r="B6" s="17" t="s">
        <v>130</v>
      </c>
      <c r="C6" s="17" t="s">
        <v>131</v>
      </c>
      <c r="D6" s="17" t="s">
        <v>132</v>
      </c>
    </row>
    <row r="7" spans="1:4" x14ac:dyDescent="0.35">
      <c r="A7" s="21">
        <v>2024</v>
      </c>
      <c r="B7" s="26">
        <v>0.76900000000000002</v>
      </c>
      <c r="C7" s="26">
        <v>2.7839999999999998</v>
      </c>
      <c r="D7" s="26">
        <v>3.5529999999999999</v>
      </c>
    </row>
    <row r="8" spans="1:4" x14ac:dyDescent="0.35">
      <c r="A8" s="21">
        <v>2025</v>
      </c>
      <c r="B8" s="26">
        <v>0.78600000000000003</v>
      </c>
      <c r="C8" s="26">
        <v>2.8450000000000002</v>
      </c>
      <c r="D8" s="26">
        <v>3.6310000000000002</v>
      </c>
    </row>
    <row r="9" spans="1:4" x14ac:dyDescent="0.35">
      <c r="A9" s="21">
        <v>2026</v>
      </c>
      <c r="B9" s="26">
        <v>0.80400000000000005</v>
      </c>
      <c r="C9" s="26">
        <v>2.91</v>
      </c>
      <c r="D9" s="26">
        <v>3.7140000000000004</v>
      </c>
    </row>
    <row r="10" spans="1:4" x14ac:dyDescent="0.35">
      <c r="A10" s="21">
        <v>2027</v>
      </c>
      <c r="B10" s="26">
        <v>0.82399999999999995</v>
      </c>
      <c r="C10" s="26">
        <v>2.9830000000000001</v>
      </c>
      <c r="D10" s="26">
        <v>3.8069999999999999</v>
      </c>
    </row>
    <row r="11" spans="1:4" x14ac:dyDescent="0.35">
      <c r="A11" s="21">
        <v>2028</v>
      </c>
      <c r="B11" s="26">
        <v>0.84499999999999997</v>
      </c>
      <c r="C11" s="26">
        <v>3.0609999999999999</v>
      </c>
      <c r="D11" s="26">
        <v>3.9059999999999997</v>
      </c>
    </row>
    <row r="12" spans="1:4" x14ac:dyDescent="0.35">
      <c r="A12" s="21">
        <v>2029</v>
      </c>
      <c r="B12" s="26">
        <v>0.86699999999999999</v>
      </c>
      <c r="C12" s="26">
        <v>3.14</v>
      </c>
      <c r="D12" s="26">
        <v>4.0069999999999997</v>
      </c>
    </row>
    <row r="13" spans="1:4" x14ac:dyDescent="0.35">
      <c r="A13" s="21">
        <v>2030</v>
      </c>
      <c r="B13" s="26">
        <v>0.89200000000000002</v>
      </c>
      <c r="C13" s="26">
        <v>3.2280000000000002</v>
      </c>
      <c r="D13" s="26">
        <v>4.12</v>
      </c>
    </row>
    <row r="14" spans="1:4" x14ac:dyDescent="0.35">
      <c r="A14" s="21">
        <v>2031</v>
      </c>
      <c r="B14" s="26">
        <v>0.91700000000000004</v>
      </c>
      <c r="C14" s="26">
        <v>3.319</v>
      </c>
      <c r="D14" s="26">
        <v>4.2359999999999998</v>
      </c>
    </row>
    <row r="15" spans="1:4" x14ac:dyDescent="0.35">
      <c r="A15" s="21">
        <v>2032</v>
      </c>
      <c r="B15" s="26">
        <v>0.94399999999999995</v>
      </c>
      <c r="C15" s="26">
        <v>3.4180000000000001</v>
      </c>
      <c r="D15" s="26">
        <v>4.3620000000000001</v>
      </c>
    </row>
    <row r="16" spans="1:4" x14ac:dyDescent="0.35">
      <c r="A16" s="21">
        <v>2033</v>
      </c>
      <c r="B16" s="26">
        <v>0.97199999999999998</v>
      </c>
      <c r="C16" s="26">
        <v>3.5209999999999999</v>
      </c>
      <c r="D16" s="26">
        <v>4.4930000000000003</v>
      </c>
    </row>
    <row r="17" spans="1:4" x14ac:dyDescent="0.35">
      <c r="A17" s="21">
        <v>2034</v>
      </c>
      <c r="B17" s="26">
        <v>1.002</v>
      </c>
      <c r="C17" s="26">
        <v>3.6259999999999999</v>
      </c>
      <c r="D17" s="26">
        <v>4.6280000000000001</v>
      </c>
    </row>
    <row r="18" spans="1:4" x14ac:dyDescent="0.35">
      <c r="A18" s="21">
        <v>2035</v>
      </c>
      <c r="B18" s="26">
        <v>1.032</v>
      </c>
      <c r="C18" s="26">
        <v>3.7349999999999999</v>
      </c>
      <c r="D18" s="26">
        <v>4.7669999999999995</v>
      </c>
    </row>
  </sheetData>
  <hyperlinks>
    <hyperlink ref="A1" location="Índice!A1" display="Índice" xr:uid="{32D5D977-E0C6-46BC-BAAE-C5370D4C2F7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1A95-CC21-4C25-9013-1A950407DFB2}">
  <sheetPr codeName="Planilha35"/>
  <dimension ref="A1:D31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Índice!A21</f>
        <v>Figura 11</v>
      </c>
      <c r="B3" s="14" t="str">
        <f>Índice!B21</f>
        <v>Aéreo de Cargas - Doméstico - Energia (milhões tep)</v>
      </c>
    </row>
    <row r="4" spans="1:4" x14ac:dyDescent="0.35">
      <c r="A4" s="15" t="s">
        <v>32</v>
      </c>
      <c r="B4" s="11" t="s">
        <v>33</v>
      </c>
    </row>
    <row r="6" spans="1:4" x14ac:dyDescent="0.35">
      <c r="A6" s="16" t="s">
        <v>51</v>
      </c>
      <c r="B6" s="17" t="s">
        <v>136</v>
      </c>
      <c r="C6" s="17" t="s">
        <v>137</v>
      </c>
      <c r="D6" s="17" t="s">
        <v>129</v>
      </c>
    </row>
    <row r="7" spans="1:4" x14ac:dyDescent="0.35">
      <c r="A7" s="21">
        <v>2011</v>
      </c>
      <c r="B7" s="27">
        <v>0.28882000000000002</v>
      </c>
      <c r="C7" s="27">
        <v>0</v>
      </c>
      <c r="D7" s="27">
        <v>0.28882000000000002</v>
      </c>
    </row>
    <row r="8" spans="1:4" x14ac:dyDescent="0.35">
      <c r="A8" s="21">
        <v>2012</v>
      </c>
      <c r="B8" s="27">
        <v>0.27662000000000003</v>
      </c>
      <c r="C8" s="27">
        <v>0</v>
      </c>
      <c r="D8" s="27">
        <v>0.27662000000000003</v>
      </c>
    </row>
    <row r="9" spans="1:4" x14ac:dyDescent="0.35">
      <c r="A9" s="21">
        <v>2013</v>
      </c>
      <c r="B9" s="27">
        <v>0.28573000000000004</v>
      </c>
      <c r="C9" s="27">
        <v>0</v>
      </c>
      <c r="D9" s="27">
        <v>0.28573000000000004</v>
      </c>
    </row>
    <row r="10" spans="1:4" x14ac:dyDescent="0.35">
      <c r="A10" s="21">
        <v>2014</v>
      </c>
      <c r="B10" s="27">
        <v>0.26598000000000005</v>
      </c>
      <c r="C10" s="27">
        <v>0</v>
      </c>
      <c r="D10" s="27">
        <v>0.26598000000000005</v>
      </c>
    </row>
    <row r="11" spans="1:4" x14ac:dyDescent="0.35">
      <c r="A11" s="21">
        <v>2015</v>
      </c>
      <c r="B11" s="27">
        <v>0.23528000000000002</v>
      </c>
      <c r="C11" s="27">
        <v>0</v>
      </c>
      <c r="D11" s="27">
        <v>0.23528000000000002</v>
      </c>
    </row>
    <row r="12" spans="1:4" x14ac:dyDescent="0.35">
      <c r="A12" s="21">
        <v>2016</v>
      </c>
      <c r="B12" s="27">
        <v>0.21315999999999999</v>
      </c>
      <c r="C12" s="27">
        <v>0</v>
      </c>
      <c r="D12" s="27">
        <v>0.21315999999999999</v>
      </c>
    </row>
    <row r="13" spans="1:4" x14ac:dyDescent="0.35">
      <c r="A13" s="21">
        <v>2017</v>
      </c>
      <c r="B13" s="27">
        <v>0.21019000000000002</v>
      </c>
      <c r="C13" s="27">
        <v>0</v>
      </c>
      <c r="D13" s="27">
        <v>0.21019000000000002</v>
      </c>
    </row>
    <row r="14" spans="1:4" x14ac:dyDescent="0.35">
      <c r="A14" s="21">
        <v>2018</v>
      </c>
      <c r="B14" s="27">
        <v>0.22419999999999998</v>
      </c>
      <c r="C14" s="27">
        <v>0</v>
      </c>
      <c r="D14" s="27">
        <v>0.22419999999999998</v>
      </c>
    </row>
    <row r="15" spans="1:4" x14ac:dyDescent="0.35">
      <c r="A15" s="21">
        <v>2019</v>
      </c>
      <c r="B15" s="27">
        <v>0.20992</v>
      </c>
      <c r="C15" s="27">
        <v>0</v>
      </c>
      <c r="D15" s="27">
        <v>0.20992</v>
      </c>
    </row>
    <row r="16" spans="1:4" x14ac:dyDescent="0.35">
      <c r="A16" s="21">
        <v>2020</v>
      </c>
      <c r="B16" s="27">
        <v>0.16931000000000002</v>
      </c>
      <c r="C16" s="27">
        <v>0</v>
      </c>
      <c r="D16" s="27">
        <v>0.16931000000000002</v>
      </c>
    </row>
    <row r="17" spans="1:4" x14ac:dyDescent="0.35">
      <c r="A17" s="21">
        <v>2021</v>
      </c>
      <c r="B17" s="27">
        <v>0.19278000000000001</v>
      </c>
      <c r="C17" s="27">
        <v>0</v>
      </c>
      <c r="D17" s="27">
        <v>0.19278000000000001</v>
      </c>
    </row>
    <row r="18" spans="1:4" x14ac:dyDescent="0.35">
      <c r="A18" s="21">
        <v>2022</v>
      </c>
      <c r="B18" s="27">
        <v>0.20884</v>
      </c>
      <c r="C18" s="27">
        <v>0</v>
      </c>
      <c r="D18" s="27">
        <v>0.20884</v>
      </c>
    </row>
    <row r="19" spans="1:4" x14ac:dyDescent="0.35">
      <c r="A19" s="21">
        <v>2023</v>
      </c>
      <c r="B19" s="27">
        <v>0.20577000000000001</v>
      </c>
      <c r="C19" s="27">
        <v>0</v>
      </c>
      <c r="D19" s="27">
        <v>0.20577000000000001</v>
      </c>
    </row>
    <row r="20" spans="1:4" x14ac:dyDescent="0.35">
      <c r="A20" s="21">
        <v>2024</v>
      </c>
      <c r="B20" s="27">
        <v>0.22458000000000003</v>
      </c>
      <c r="C20" s="27">
        <v>0</v>
      </c>
      <c r="D20" s="27">
        <v>0.22458000000000003</v>
      </c>
    </row>
    <row r="21" spans="1:4" x14ac:dyDescent="0.35">
      <c r="A21" s="21">
        <v>2025</v>
      </c>
      <c r="B21" s="27">
        <v>0.22635</v>
      </c>
      <c r="C21" s="27">
        <v>0</v>
      </c>
      <c r="D21" s="27">
        <v>0.22635</v>
      </c>
    </row>
    <row r="22" spans="1:4" x14ac:dyDescent="0.35">
      <c r="A22" s="21">
        <v>2026</v>
      </c>
      <c r="B22" s="27">
        <v>0.22836000000000001</v>
      </c>
      <c r="C22" s="27">
        <v>0</v>
      </c>
      <c r="D22" s="27">
        <v>0.22836000000000001</v>
      </c>
    </row>
    <row r="23" spans="1:4" x14ac:dyDescent="0.35">
      <c r="A23" s="21">
        <v>2027</v>
      </c>
      <c r="B23" s="27">
        <v>0.22728000000000001</v>
      </c>
      <c r="C23" s="27">
        <v>3.5600000000000002E-3</v>
      </c>
      <c r="D23" s="27">
        <v>0.23084000000000002</v>
      </c>
    </row>
    <row r="24" spans="1:4" x14ac:dyDescent="0.35">
      <c r="A24" s="21">
        <v>2028</v>
      </c>
      <c r="B24" s="27">
        <v>0.22999000000000003</v>
      </c>
      <c r="C24" s="27">
        <v>3.5800000000000003E-3</v>
      </c>
      <c r="D24" s="27">
        <v>0.23357000000000003</v>
      </c>
    </row>
    <row r="25" spans="1:4" x14ac:dyDescent="0.35">
      <c r="A25" s="21">
        <v>2029</v>
      </c>
      <c r="B25" s="27">
        <v>0.22919</v>
      </c>
      <c r="C25" s="27">
        <v>7.1500000000000001E-3</v>
      </c>
      <c r="D25" s="27">
        <v>0.23633999999999999</v>
      </c>
    </row>
    <row r="26" spans="1:4" x14ac:dyDescent="0.35">
      <c r="A26" s="21">
        <v>2030</v>
      </c>
      <c r="B26" s="27">
        <v>0.22866</v>
      </c>
      <c r="C26" s="27">
        <v>1.095E-2</v>
      </c>
      <c r="D26" s="27">
        <v>0.23960999999999999</v>
      </c>
    </row>
    <row r="27" spans="1:4" x14ac:dyDescent="0.35">
      <c r="A27" s="21">
        <v>2031</v>
      </c>
      <c r="B27" s="27">
        <v>0.22825999999999999</v>
      </c>
      <c r="C27" s="27">
        <v>1.465E-2</v>
      </c>
      <c r="D27" s="27">
        <v>0.24290999999999999</v>
      </c>
    </row>
    <row r="28" spans="1:4" x14ac:dyDescent="0.35">
      <c r="A28" s="21">
        <v>2032</v>
      </c>
      <c r="B28" s="27">
        <v>0.22824000000000003</v>
      </c>
      <c r="C28" s="27">
        <v>1.8510000000000002E-2</v>
      </c>
      <c r="D28" s="27">
        <v>0.24675000000000002</v>
      </c>
    </row>
    <row r="29" spans="1:4" x14ac:dyDescent="0.35">
      <c r="A29" s="21">
        <v>2033</v>
      </c>
      <c r="B29" s="27">
        <v>0.22841999999999998</v>
      </c>
      <c r="C29" s="27">
        <v>2.222E-2</v>
      </c>
      <c r="D29" s="27">
        <v>0.25063999999999997</v>
      </c>
    </row>
    <row r="30" spans="1:4" x14ac:dyDescent="0.35">
      <c r="A30" s="21">
        <v>2034</v>
      </c>
      <c r="B30" s="27">
        <v>0.22866999999999998</v>
      </c>
      <c r="C30" s="27">
        <v>2.5930000000000002E-2</v>
      </c>
      <c r="D30" s="27">
        <v>0.25459999999999999</v>
      </c>
    </row>
    <row r="31" spans="1:4" x14ac:dyDescent="0.35">
      <c r="A31" s="21">
        <v>2035</v>
      </c>
      <c r="B31" s="27">
        <v>0.22833000000000001</v>
      </c>
      <c r="C31" s="27">
        <v>3.0110000000000001E-2</v>
      </c>
      <c r="D31" s="27">
        <v>0.25844</v>
      </c>
    </row>
  </sheetData>
  <hyperlinks>
    <hyperlink ref="A1" location="Índice!A1" display="Índice" xr:uid="{0E5E4C99-9FCC-41ED-9941-D2062202FF5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B20A-0917-43F1-BE11-C656B319C14C}">
  <sheetPr codeName="Planilha14"/>
  <dimension ref="A1:D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Índice!A22</f>
        <v>Figura 12</v>
      </c>
      <c r="B3" s="14" t="str">
        <f>Índice!B22</f>
        <v>Aquaviário de cargas – Doméstico - Atividade (bilhões tku)</v>
      </c>
    </row>
    <row r="4" spans="1:4" x14ac:dyDescent="0.35">
      <c r="A4" s="15" t="s">
        <v>32</v>
      </c>
      <c r="B4" s="11" t="s">
        <v>33</v>
      </c>
    </row>
    <row r="6" spans="1:4" x14ac:dyDescent="0.35">
      <c r="A6" s="16" t="s">
        <v>51</v>
      </c>
      <c r="B6" s="17" t="s">
        <v>133</v>
      </c>
      <c r="C6" s="17" t="s">
        <v>134</v>
      </c>
      <c r="D6" s="17" t="s">
        <v>132</v>
      </c>
    </row>
    <row r="7" spans="1:4" x14ac:dyDescent="0.35">
      <c r="A7" s="21">
        <v>2024</v>
      </c>
      <c r="B7" s="26">
        <v>266.96501112416445</v>
      </c>
      <c r="C7" s="26">
        <v>34.414685889598495</v>
      </c>
      <c r="D7" s="26">
        <v>301.37969701376295</v>
      </c>
    </row>
    <row r="8" spans="1:4" x14ac:dyDescent="0.35">
      <c r="A8" s="21">
        <v>2025</v>
      </c>
      <c r="B8" s="26">
        <v>297.39544927209778</v>
      </c>
      <c r="C8" s="26">
        <v>35.667224457043851</v>
      </c>
      <c r="D8" s="26">
        <v>333.06267372914164</v>
      </c>
    </row>
    <row r="9" spans="1:4" x14ac:dyDescent="0.35">
      <c r="A9" s="21">
        <v>2026</v>
      </c>
      <c r="B9" s="26">
        <v>324.40321168648984</v>
      </c>
      <c r="C9" s="26">
        <v>37.024786248331381</v>
      </c>
      <c r="D9" s="26">
        <v>361.42799793482118</v>
      </c>
    </row>
    <row r="10" spans="1:4" x14ac:dyDescent="0.35">
      <c r="A10" s="21">
        <v>2027</v>
      </c>
      <c r="B10" s="26">
        <v>330.09951146852899</v>
      </c>
      <c r="C10" s="26">
        <v>38.557533245515785</v>
      </c>
      <c r="D10" s="26">
        <v>368.65704471404479</v>
      </c>
    </row>
    <row r="11" spans="1:4" x14ac:dyDescent="0.35">
      <c r="A11" s="21">
        <v>2028</v>
      </c>
      <c r="B11" s="26">
        <v>337.97666333945926</v>
      </c>
      <c r="C11" s="26">
        <v>40.218106758201465</v>
      </c>
      <c r="D11" s="26">
        <v>378.19477009766075</v>
      </c>
    </row>
    <row r="12" spans="1:4" x14ac:dyDescent="0.35">
      <c r="A12" s="21">
        <v>2029</v>
      </c>
      <c r="B12" s="26">
        <v>357.73345232163109</v>
      </c>
      <c r="C12" s="26">
        <v>41.950196889273073</v>
      </c>
      <c r="D12" s="26">
        <v>399.68364921090415</v>
      </c>
    </row>
    <row r="13" spans="1:4" x14ac:dyDescent="0.35">
      <c r="A13" s="21">
        <v>2030</v>
      </c>
      <c r="B13" s="26">
        <v>368.66042944232925</v>
      </c>
      <c r="C13" s="26">
        <v>43.897091966719366</v>
      </c>
      <c r="D13" s="26">
        <v>412.5575214090486</v>
      </c>
    </row>
    <row r="14" spans="1:4" x14ac:dyDescent="0.35">
      <c r="A14" s="21">
        <v>2031</v>
      </c>
      <c r="B14" s="26">
        <v>369.64653445606172</v>
      </c>
      <c r="C14" s="26">
        <v>45.934341815386134</v>
      </c>
      <c r="D14" s="26">
        <v>415.58087627144789</v>
      </c>
    </row>
    <row r="15" spans="1:4" x14ac:dyDescent="0.35">
      <c r="A15" s="21">
        <v>2032</v>
      </c>
      <c r="B15" s="26">
        <v>364.26465430484637</v>
      </c>
      <c r="C15" s="26">
        <v>48.219856196127921</v>
      </c>
      <c r="D15" s="26">
        <v>412.48451050097424</v>
      </c>
    </row>
    <row r="16" spans="1:4" x14ac:dyDescent="0.35">
      <c r="A16" s="21">
        <v>2033</v>
      </c>
      <c r="B16" s="26">
        <v>361.95884627282027</v>
      </c>
      <c r="C16" s="26">
        <v>50.619088892581523</v>
      </c>
      <c r="D16" s="26">
        <v>412.57793516540175</v>
      </c>
    </row>
    <row r="17" spans="1:4" x14ac:dyDescent="0.35">
      <c r="A17" s="21">
        <v>2034</v>
      </c>
      <c r="B17" s="26">
        <v>362.74753269638137</v>
      </c>
      <c r="C17" s="26">
        <v>53.13769808630915</v>
      </c>
      <c r="D17" s="26">
        <v>415.8852307826906</v>
      </c>
    </row>
    <row r="18" spans="1:4" x14ac:dyDescent="0.35">
      <c r="A18" s="21">
        <v>2035</v>
      </c>
      <c r="B18" s="26">
        <v>365.8265422813534</v>
      </c>
      <c r="C18" s="26">
        <v>55.781623488002722</v>
      </c>
      <c r="D18" s="26">
        <v>421.60816576935605</v>
      </c>
    </row>
  </sheetData>
  <hyperlinks>
    <hyperlink ref="A1" location="Índice!A1" display="Índice" xr:uid="{4E4C8949-47E4-4E6B-AA6A-E3D7F33CEFF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6EB6-E9E3-4F05-A4B1-0A434F050FC7}">
  <sheetPr codeName="Planilha36"/>
  <dimension ref="A1:J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10" width="20.6328125" customWidth="1"/>
  </cols>
  <sheetData>
    <row r="1" spans="1:10" x14ac:dyDescent="0.35">
      <c r="A1" s="10" t="s">
        <v>31</v>
      </c>
    </row>
    <row r="2" spans="1:10" x14ac:dyDescent="0.35">
      <c r="A2" s="11"/>
      <c r="B2" s="11"/>
    </row>
    <row r="3" spans="1:10" x14ac:dyDescent="0.35">
      <c r="A3" s="13" t="str">
        <f>Índice!A23</f>
        <v>Figura 13</v>
      </c>
      <c r="B3" s="14" t="str">
        <f>Índice!B23</f>
        <v>Aquaviário de Cargas - Doméstico - Energia (milhões tep)</v>
      </c>
    </row>
    <row r="4" spans="1:10" x14ac:dyDescent="0.35">
      <c r="A4" s="15" t="s">
        <v>32</v>
      </c>
      <c r="B4" s="11" t="s">
        <v>33</v>
      </c>
    </row>
    <row r="6" spans="1:10" ht="23" x14ac:dyDescent="0.35">
      <c r="A6" s="16" t="s">
        <v>51</v>
      </c>
      <c r="B6" s="17" t="s">
        <v>138</v>
      </c>
      <c r="C6" s="17" t="s">
        <v>139</v>
      </c>
      <c r="D6" s="17" t="s">
        <v>140</v>
      </c>
      <c r="E6" s="17" t="s">
        <v>141</v>
      </c>
      <c r="F6" s="17" t="s">
        <v>142</v>
      </c>
      <c r="G6" s="17" t="s">
        <v>143</v>
      </c>
      <c r="H6" s="17" t="s">
        <v>177</v>
      </c>
      <c r="I6" s="17" t="s">
        <v>144</v>
      </c>
      <c r="J6" s="17" t="s">
        <v>129</v>
      </c>
    </row>
    <row r="7" spans="1:10" x14ac:dyDescent="0.35">
      <c r="A7" s="21">
        <v>2024</v>
      </c>
      <c r="B7" s="27">
        <v>0.80068291488972776</v>
      </c>
      <c r="C7" s="27">
        <v>0.4062790460732324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1.20696196096296</v>
      </c>
    </row>
    <row r="8" spans="1:10" x14ac:dyDescent="0.35">
      <c r="A8" s="21">
        <v>2025</v>
      </c>
      <c r="B8" s="27">
        <v>0.88310262474324597</v>
      </c>
      <c r="C8" s="27">
        <v>0.42366681268615836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1.3067694374294043</v>
      </c>
    </row>
    <row r="9" spans="1:10" x14ac:dyDescent="0.35">
      <c r="A9" s="21">
        <v>2026</v>
      </c>
      <c r="B9" s="27">
        <v>0.94228012066267952</v>
      </c>
      <c r="C9" s="27">
        <v>0.43922119774365942</v>
      </c>
      <c r="D9" s="27">
        <v>1.2716330913126579E-2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1.3942176493194656</v>
      </c>
    </row>
    <row r="10" spans="1:10" x14ac:dyDescent="0.35">
      <c r="A10" s="21">
        <v>2027</v>
      </c>
      <c r="B10" s="27">
        <v>0.94156218898916089</v>
      </c>
      <c r="C10" s="27">
        <v>0.44602150873856827</v>
      </c>
      <c r="D10" s="27">
        <v>2.479913660854598E-2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1.4123828343362752</v>
      </c>
    </row>
    <row r="11" spans="1:10" x14ac:dyDescent="0.35">
      <c r="A11" s="21">
        <v>2028</v>
      </c>
      <c r="B11" s="27">
        <v>0.94466586894087756</v>
      </c>
      <c r="C11" s="27">
        <v>0.45506077410255497</v>
      </c>
      <c r="D11" s="27">
        <v>3.960759973460868E-2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1.4393342427780411</v>
      </c>
    </row>
    <row r="12" spans="1:10" x14ac:dyDescent="0.35">
      <c r="A12" s="21">
        <v>2029</v>
      </c>
      <c r="B12" s="27">
        <v>0.95930672258074468</v>
      </c>
      <c r="C12" s="27">
        <v>0.46556937211052785</v>
      </c>
      <c r="D12" s="27">
        <v>7.9138403841835236E-2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1.5040144985331076</v>
      </c>
    </row>
    <row r="13" spans="1:10" x14ac:dyDescent="0.35">
      <c r="A13" s="21">
        <v>2030</v>
      </c>
      <c r="B13" s="27">
        <v>0.93709143920190352</v>
      </c>
      <c r="C13" s="27">
        <v>0.47273651804377442</v>
      </c>
      <c r="D13" s="27">
        <v>0.13104926976192668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1.5408772270076048</v>
      </c>
    </row>
    <row r="14" spans="1:10" x14ac:dyDescent="0.35">
      <c r="A14" s="21">
        <v>2031</v>
      </c>
      <c r="B14" s="27">
        <v>0.89919667337780584</v>
      </c>
      <c r="C14" s="27">
        <v>0.47837988056197445</v>
      </c>
      <c r="D14" s="27">
        <v>0.16921134093831669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1.5467878948780969</v>
      </c>
    </row>
    <row r="15" spans="1:10" x14ac:dyDescent="0.35">
      <c r="A15" s="21">
        <v>2032</v>
      </c>
      <c r="B15" s="27">
        <v>0.90468492321645111</v>
      </c>
      <c r="C15" s="27">
        <v>0.43675263015344007</v>
      </c>
      <c r="D15" s="27">
        <v>0.19289149930867772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1.5343290526785689</v>
      </c>
    </row>
    <row r="16" spans="1:10" x14ac:dyDescent="0.35">
      <c r="A16" s="21">
        <v>2033</v>
      </c>
      <c r="B16" s="27">
        <v>0.85855479844898741</v>
      </c>
      <c r="C16" s="27">
        <v>0.44094694034906512</v>
      </c>
      <c r="D16" s="27">
        <v>0.23279626640452272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1.5322980052025752</v>
      </c>
    </row>
    <row r="17" spans="1:10" x14ac:dyDescent="0.35">
      <c r="A17" s="21">
        <v>2034</v>
      </c>
      <c r="B17" s="27">
        <v>0.82229836111720234</v>
      </c>
      <c r="C17" s="27">
        <v>0.40016573091130819</v>
      </c>
      <c r="D17" s="27">
        <v>0.25027509502979495</v>
      </c>
      <c r="E17" s="27">
        <v>3.2804455895633071E-2</v>
      </c>
      <c r="F17" s="27">
        <v>1.3073630475018423E-2</v>
      </c>
      <c r="G17" s="27">
        <v>1.6402227947816535E-2</v>
      </c>
      <c r="H17" s="27">
        <v>5.4674093159388457E-3</v>
      </c>
      <c r="I17" s="27">
        <v>0</v>
      </c>
      <c r="J17" s="27">
        <v>1.5404869106927124</v>
      </c>
    </row>
    <row r="18" spans="1:10" x14ac:dyDescent="0.35">
      <c r="A18" s="21">
        <v>2035</v>
      </c>
      <c r="B18" s="27">
        <v>0.77917563912171872</v>
      </c>
      <c r="C18" s="27">
        <v>0.38737999912424725</v>
      </c>
      <c r="D18" s="27">
        <v>0.28891317433314223</v>
      </c>
      <c r="E18" s="27">
        <v>3.8210939287179703E-2</v>
      </c>
      <c r="F18" s="27">
        <v>2.6280379454731027E-2</v>
      </c>
      <c r="G18" s="27">
        <v>2.1834822449816976E-2</v>
      </c>
      <c r="H18" s="27">
        <v>1.0917411224908488E-2</v>
      </c>
      <c r="I18" s="27">
        <v>0</v>
      </c>
      <c r="J18" s="27">
        <v>1.5527123649957444</v>
      </c>
    </row>
  </sheetData>
  <hyperlinks>
    <hyperlink ref="A1" location="Índice!A1" display="Índice" xr:uid="{63340A6E-8384-4935-8488-2D98C9C6537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4F6C3-C1A1-4EE6-9A46-692C77E1BA90}">
  <sheetPr codeName="Planilha37"/>
  <dimension ref="A1:E11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5" width="20.6328125" customWidth="1"/>
  </cols>
  <sheetData>
    <row r="1" spans="1:5" x14ac:dyDescent="0.35">
      <c r="A1" s="10" t="s">
        <v>31</v>
      </c>
    </row>
    <row r="2" spans="1:5" x14ac:dyDescent="0.35">
      <c r="A2" s="11"/>
      <c r="B2" s="11"/>
    </row>
    <row r="3" spans="1:5" x14ac:dyDescent="0.35">
      <c r="A3" s="13" t="str">
        <f>Índice!A24</f>
        <v>Figura 14</v>
      </c>
      <c r="B3" s="14" t="str">
        <f>Índice!B24</f>
        <v>Licenciamento de veículos leves (milhões de veículos)</v>
      </c>
    </row>
    <row r="4" spans="1:5" x14ac:dyDescent="0.35">
      <c r="A4" s="15" t="s">
        <v>32</v>
      </c>
      <c r="B4" s="11" t="s">
        <v>88</v>
      </c>
    </row>
    <row r="6" spans="1:5" ht="23" x14ac:dyDescent="0.35">
      <c r="A6" s="16" t="s">
        <v>51</v>
      </c>
      <c r="B6" s="17" t="s">
        <v>146</v>
      </c>
      <c r="C6" s="17" t="s">
        <v>147</v>
      </c>
      <c r="D6" s="17" t="s">
        <v>148</v>
      </c>
      <c r="E6" s="17" t="s">
        <v>149</v>
      </c>
    </row>
    <row r="7" spans="1:5" x14ac:dyDescent="0.35">
      <c r="A7" s="21">
        <v>2020</v>
      </c>
      <c r="B7" s="27">
        <v>1.9351320000000001</v>
      </c>
      <c r="C7" s="27">
        <v>1.8886E-2</v>
      </c>
      <c r="D7" s="27">
        <v>0</v>
      </c>
      <c r="E7" s="27">
        <v>8.0099999999999995E-4</v>
      </c>
    </row>
    <row r="8" spans="1:5" x14ac:dyDescent="0.35">
      <c r="A8" s="21">
        <v>2024</v>
      </c>
      <c r="B8" s="27">
        <v>2.3101989999999999</v>
      </c>
      <c r="C8" s="27">
        <v>5.6193E-2</v>
      </c>
      <c r="D8" s="27">
        <v>5.9609000000000002E-2</v>
      </c>
      <c r="E8" s="27">
        <v>6.1534999999999999E-2</v>
      </c>
    </row>
    <row r="9" spans="1:5" x14ac:dyDescent="0.35">
      <c r="A9" s="21">
        <v>2025</v>
      </c>
      <c r="B9" s="27">
        <v>2.4297960000000001</v>
      </c>
      <c r="C9" s="27">
        <v>6.7180000000000004E-2</v>
      </c>
      <c r="D9" s="27">
        <v>5.5023000000000002E-2</v>
      </c>
      <c r="E9" s="27">
        <v>7.4522000000000005E-2</v>
      </c>
    </row>
    <row r="10" spans="1:5" x14ac:dyDescent="0.35">
      <c r="A10" s="21">
        <v>2030</v>
      </c>
      <c r="B10" s="27">
        <v>3.281892</v>
      </c>
      <c r="C10" s="27">
        <v>0.14172599999999999</v>
      </c>
      <c r="D10" s="27">
        <v>9.2466000000000007E-2</v>
      </c>
      <c r="E10" s="27">
        <v>0.12812000000000001</v>
      </c>
    </row>
    <row r="11" spans="1:5" x14ac:dyDescent="0.35">
      <c r="A11" s="21">
        <v>2035</v>
      </c>
      <c r="B11" s="27">
        <v>3.0392039999999998</v>
      </c>
      <c r="C11" s="27">
        <v>0.53765200000000002</v>
      </c>
      <c r="D11" s="27">
        <v>0.14047299999999999</v>
      </c>
      <c r="E11" s="27">
        <v>0.243921</v>
      </c>
    </row>
  </sheetData>
  <hyperlinks>
    <hyperlink ref="A1" location="Índice!A1" display="Índice" xr:uid="{FE09E005-CE71-41DD-9D87-CCFA360873A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FA57-C9AB-442A-BB1E-504AED110AE9}">
  <sheetPr codeName="Planilha38"/>
  <dimension ref="A1:F11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6" width="20.6328125" customWidth="1"/>
  </cols>
  <sheetData>
    <row r="1" spans="1:6" x14ac:dyDescent="0.35">
      <c r="A1" s="10" t="s">
        <v>31</v>
      </c>
    </row>
    <row r="2" spans="1:6" x14ac:dyDescent="0.35">
      <c r="A2" s="11"/>
      <c r="B2" s="11"/>
    </row>
    <row r="3" spans="1:6" x14ac:dyDescent="0.35">
      <c r="A3" s="13" t="str">
        <f>Índice!A25</f>
        <v>Figura 15</v>
      </c>
      <c r="B3" s="14" t="str">
        <f>Índice!B25</f>
        <v>Composição da frota circulante de veículos leves (%)</v>
      </c>
    </row>
    <row r="4" spans="1:6" x14ac:dyDescent="0.35">
      <c r="A4" s="15" t="s">
        <v>32</v>
      </c>
      <c r="B4" s="11" t="s">
        <v>33</v>
      </c>
    </row>
    <row r="6" spans="1:6" x14ac:dyDescent="0.35">
      <c r="A6" s="16"/>
      <c r="B6" s="17" t="s">
        <v>151</v>
      </c>
      <c r="C6" s="17" t="s">
        <v>152</v>
      </c>
      <c r="D6" s="17" t="s">
        <v>153</v>
      </c>
      <c r="E6" s="17" t="s">
        <v>154</v>
      </c>
      <c r="F6" s="17" t="s">
        <v>155</v>
      </c>
    </row>
    <row r="7" spans="1:6" x14ac:dyDescent="0.35">
      <c r="A7" s="21">
        <v>2020</v>
      </c>
      <c r="B7" s="22">
        <v>0.75373292084086041</v>
      </c>
      <c r="C7" s="22">
        <v>1.0266368110958992E-2</v>
      </c>
      <c r="D7" s="22">
        <v>0.17631793843073285</v>
      </c>
      <c r="E7" s="22">
        <v>5.8724329747603804E-2</v>
      </c>
      <c r="F7" s="22">
        <v>9.5844286984400606E-4</v>
      </c>
    </row>
    <row r="8" spans="1:6" x14ac:dyDescent="0.35">
      <c r="A8" s="21">
        <v>2024</v>
      </c>
      <c r="B8" s="22">
        <v>0.78716168432875711</v>
      </c>
      <c r="C8" s="22">
        <v>6.1986133937043759E-3</v>
      </c>
      <c r="D8" s="22">
        <v>0.12786798101530467</v>
      </c>
      <c r="E8" s="22">
        <v>6.992332676141233E-2</v>
      </c>
      <c r="F8" s="22">
        <v>8.8483945008215274E-3</v>
      </c>
    </row>
    <row r="9" spans="1:6" x14ac:dyDescent="0.35">
      <c r="A9" s="21">
        <v>2025</v>
      </c>
      <c r="B9" s="22">
        <v>0.7902672335457841</v>
      </c>
      <c r="C9" s="22">
        <v>5.4549874432770831E-3</v>
      </c>
      <c r="D9" s="22">
        <v>0.11828294235930223</v>
      </c>
      <c r="E9" s="22">
        <v>7.3346932554673033E-2</v>
      </c>
      <c r="F9" s="22">
        <v>1.2647904096963645E-2</v>
      </c>
    </row>
    <row r="10" spans="1:6" x14ac:dyDescent="0.35">
      <c r="A10" s="21">
        <v>2030</v>
      </c>
      <c r="B10" s="22">
        <v>0.79014682758958443</v>
      </c>
      <c r="C10" s="22">
        <v>2.675146089075436E-3</v>
      </c>
      <c r="D10" s="22">
        <v>8.098105874566465E-2</v>
      </c>
      <c r="E10" s="22">
        <v>8.878068477017223E-2</v>
      </c>
      <c r="F10" s="22">
        <v>3.7416282805503367E-2</v>
      </c>
    </row>
    <row r="11" spans="1:6" x14ac:dyDescent="0.35">
      <c r="A11" s="21">
        <v>2035</v>
      </c>
      <c r="B11" s="22">
        <v>0.76165207687389869</v>
      </c>
      <c r="C11" s="22">
        <v>1.0091372387865062E-3</v>
      </c>
      <c r="D11" s="22">
        <v>5.9608380209798764E-2</v>
      </c>
      <c r="E11" s="22">
        <v>9.7718271978817758E-2</v>
      </c>
      <c r="F11" s="22">
        <v>8.0012133698698293E-2</v>
      </c>
    </row>
  </sheetData>
  <hyperlinks>
    <hyperlink ref="A1" location="Índice!A1" display="Índice" xr:uid="{C8ACF1E4-6C5E-4F2B-BD27-DD180641A1C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346A9-5E5E-40CE-8460-D28A25ED282C}">
  <sheetPr codeName="Planilha15"/>
  <dimension ref="A1:D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Índice!A26</f>
        <v>Figura 16</v>
      </c>
      <c r="B3" s="14" t="str">
        <f>Índice!B26</f>
        <v>Rodoviário de passageiros individual - Atividade (bilhões pkm)</v>
      </c>
    </row>
    <row r="4" spans="1:4" x14ac:dyDescent="0.35">
      <c r="A4" s="15" t="s">
        <v>32</v>
      </c>
      <c r="B4" s="11" t="s">
        <v>33</v>
      </c>
    </row>
    <row r="6" spans="1:4" ht="23" x14ac:dyDescent="0.35">
      <c r="A6" s="16" t="s">
        <v>51</v>
      </c>
      <c r="B6" s="17" t="s">
        <v>156</v>
      </c>
      <c r="C6" s="17" t="s">
        <v>157</v>
      </c>
      <c r="D6" s="17" t="s">
        <v>158</v>
      </c>
    </row>
    <row r="7" spans="1:4" x14ac:dyDescent="0.35">
      <c r="A7" s="21">
        <v>2024</v>
      </c>
      <c r="B7" s="25">
        <v>890.94200000000001</v>
      </c>
      <c r="C7" s="25">
        <v>299.363</v>
      </c>
      <c r="D7" s="25">
        <v>1190.3048365363893</v>
      </c>
    </row>
    <row r="8" spans="1:4" x14ac:dyDescent="0.35">
      <c r="A8" s="21">
        <v>2025</v>
      </c>
      <c r="B8" s="25">
        <v>911.92399999999998</v>
      </c>
      <c r="C8" s="25">
        <v>309.48</v>
      </c>
      <c r="D8" s="25">
        <v>1221.4699574734379</v>
      </c>
    </row>
    <row r="9" spans="1:4" x14ac:dyDescent="0.35">
      <c r="A9" s="21">
        <v>2026</v>
      </c>
      <c r="B9" s="25">
        <v>936.63200000000006</v>
      </c>
      <c r="C9" s="25">
        <v>321.08600000000001</v>
      </c>
      <c r="D9" s="25">
        <v>1257.7176558209831</v>
      </c>
    </row>
    <row r="10" spans="1:4" x14ac:dyDescent="0.35">
      <c r="A10" s="21">
        <v>2027</v>
      </c>
      <c r="B10" s="25">
        <v>953.09500000000003</v>
      </c>
      <c r="C10" s="25">
        <v>329.13900000000001</v>
      </c>
      <c r="D10" s="25">
        <v>1282.2342659292906</v>
      </c>
    </row>
    <row r="11" spans="1:4" x14ac:dyDescent="0.35">
      <c r="A11" s="21">
        <v>2028</v>
      </c>
      <c r="B11" s="25">
        <v>968.20500000000004</v>
      </c>
      <c r="C11" s="25">
        <v>337.01400000000001</v>
      </c>
      <c r="D11" s="25">
        <v>1305.2180638251778</v>
      </c>
    </row>
    <row r="12" spans="1:4" x14ac:dyDescent="0.35">
      <c r="A12" s="21">
        <v>2029</v>
      </c>
      <c r="B12" s="25">
        <v>983.77200000000005</v>
      </c>
      <c r="C12" s="25">
        <v>345.28399999999999</v>
      </c>
      <c r="D12" s="25">
        <v>1329.0566049225972</v>
      </c>
    </row>
    <row r="13" spans="1:4" x14ac:dyDescent="0.35">
      <c r="A13" s="21">
        <v>2030</v>
      </c>
      <c r="B13" s="25">
        <v>1000.854</v>
      </c>
      <c r="C13" s="25">
        <v>353.63600000000002</v>
      </c>
      <c r="D13" s="25">
        <v>1354.4903314605674</v>
      </c>
    </row>
    <row r="14" spans="1:4" x14ac:dyDescent="0.35">
      <c r="A14" s="21">
        <v>2031</v>
      </c>
      <c r="B14" s="25">
        <v>1020.878</v>
      </c>
      <c r="C14" s="25">
        <v>363.74799999999999</v>
      </c>
      <c r="D14" s="25">
        <v>1384.6260693060526</v>
      </c>
    </row>
    <row r="15" spans="1:4" x14ac:dyDescent="0.35">
      <c r="A15" s="21">
        <v>2032</v>
      </c>
      <c r="B15" s="25">
        <v>1042.605</v>
      </c>
      <c r="C15" s="25">
        <v>374.6</v>
      </c>
      <c r="D15" s="25">
        <v>1417.2047978580708</v>
      </c>
    </row>
    <row r="16" spans="1:4" x14ac:dyDescent="0.35">
      <c r="A16" s="21">
        <v>2033</v>
      </c>
      <c r="B16" s="25">
        <v>1065.0129999999999</v>
      </c>
      <c r="C16" s="25">
        <v>385.48200000000003</v>
      </c>
      <c r="D16" s="25">
        <v>1450.4946067800145</v>
      </c>
    </row>
    <row r="17" spans="1:4" x14ac:dyDescent="0.35">
      <c r="A17" s="21">
        <v>2034</v>
      </c>
      <c r="B17" s="25">
        <v>1084.163</v>
      </c>
      <c r="C17" s="25">
        <v>395.25600000000003</v>
      </c>
      <c r="D17" s="25">
        <v>1479.4190324590311</v>
      </c>
    </row>
    <row r="18" spans="1:4" x14ac:dyDescent="0.35">
      <c r="A18" s="21">
        <v>2035</v>
      </c>
      <c r="B18" s="25">
        <v>1106.1859999999999</v>
      </c>
      <c r="C18" s="25">
        <v>406.10899999999998</v>
      </c>
      <c r="D18" s="25">
        <v>1512.2956443403471</v>
      </c>
    </row>
  </sheetData>
  <hyperlinks>
    <hyperlink ref="A1" location="Índice!A1" display="Índice" xr:uid="{C4973ADE-E47D-4C0E-9A8B-1263CD93C05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92786-2D91-499F-91DC-5E69EBB62502}">
  <sheetPr codeName="Planilha24"/>
  <dimension ref="A1:G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7" width="20.6328125" customWidth="1"/>
  </cols>
  <sheetData>
    <row r="1" spans="1:7" x14ac:dyDescent="0.35">
      <c r="A1" s="10" t="s">
        <v>31</v>
      </c>
    </row>
    <row r="2" spans="1:7" x14ac:dyDescent="0.35">
      <c r="A2" s="11"/>
      <c r="B2" s="11"/>
    </row>
    <row r="3" spans="1:7" x14ac:dyDescent="0.35">
      <c r="A3" s="13" t="str">
        <f>Índice!A27</f>
        <v>Figura 17</v>
      </c>
      <c r="B3" s="14" t="str">
        <f>Índice!B27</f>
        <v>Rodoviário de passageiros individual - Energia (milhões tep)</v>
      </c>
    </row>
    <row r="4" spans="1:7" x14ac:dyDescent="0.35">
      <c r="A4" s="15" t="s">
        <v>32</v>
      </c>
      <c r="B4" s="11" t="s">
        <v>33</v>
      </c>
    </row>
    <row r="6" spans="1:7" ht="23" x14ac:dyDescent="0.35">
      <c r="A6" s="16" t="s">
        <v>51</v>
      </c>
      <c r="B6" s="17" t="s">
        <v>165</v>
      </c>
      <c r="C6" s="17" t="s">
        <v>166</v>
      </c>
      <c r="D6" s="17" t="s">
        <v>167</v>
      </c>
      <c r="E6" s="17" t="s">
        <v>168</v>
      </c>
      <c r="F6" s="17" t="s">
        <v>169</v>
      </c>
      <c r="G6" s="17" t="s">
        <v>129</v>
      </c>
    </row>
    <row r="7" spans="1:7" x14ac:dyDescent="0.35">
      <c r="A7" s="21">
        <v>2024</v>
      </c>
      <c r="B7" s="26">
        <v>32.811140599164325</v>
      </c>
      <c r="C7" s="26">
        <v>10.688304008580573</v>
      </c>
      <c r="D7" s="26">
        <v>1.9896895079927257</v>
      </c>
      <c r="E7" s="26">
        <v>2.5865215499734218</v>
      </c>
      <c r="F7" s="26">
        <v>2.0056158684963094E-2</v>
      </c>
      <c r="G7" s="26">
        <v>48.095711824396012</v>
      </c>
    </row>
    <row r="8" spans="1:7" x14ac:dyDescent="0.35">
      <c r="A8" s="21">
        <v>2025</v>
      </c>
      <c r="B8" s="26">
        <v>32.751900422582537</v>
      </c>
      <c r="C8" s="26">
        <v>11.250680891866558</v>
      </c>
      <c r="D8" s="26">
        <v>2.0948508771316501</v>
      </c>
      <c r="E8" s="26">
        <v>2.7082388372781998</v>
      </c>
      <c r="F8" s="26">
        <v>3.9409018603158374E-2</v>
      </c>
      <c r="G8" s="26">
        <v>48.845080047462105</v>
      </c>
    </row>
    <row r="9" spans="1:7" x14ac:dyDescent="0.35">
      <c r="A9" s="21">
        <v>2026</v>
      </c>
      <c r="B9" s="26">
        <v>32.738848707179642</v>
      </c>
      <c r="C9" s="26">
        <v>11.88113576009164</v>
      </c>
      <c r="D9" s="26">
        <v>2.2096482678577742</v>
      </c>
      <c r="E9" s="26">
        <v>2.8113038122315759</v>
      </c>
      <c r="F9" s="26">
        <v>5.9536148371842131E-2</v>
      </c>
      <c r="G9" s="26">
        <v>49.700472695732472</v>
      </c>
    </row>
    <row r="10" spans="1:7" x14ac:dyDescent="0.35">
      <c r="A10" s="21">
        <v>2027</v>
      </c>
      <c r="B10" s="26">
        <v>32.122469584890382</v>
      </c>
      <c r="C10" s="26">
        <v>12.858030292718649</v>
      </c>
      <c r="D10" s="26">
        <v>2.3310942150067211</v>
      </c>
      <c r="E10" s="26">
        <v>2.8568566692195998</v>
      </c>
      <c r="F10" s="26">
        <v>8.1230940029326584E-2</v>
      </c>
      <c r="G10" s="26">
        <v>50.249681701864688</v>
      </c>
    </row>
    <row r="11" spans="1:7" x14ac:dyDescent="0.35">
      <c r="A11" s="21">
        <v>2028</v>
      </c>
      <c r="B11" s="26">
        <v>31.170156290471983</v>
      </c>
      <c r="C11" s="26">
        <v>14.077633560661226</v>
      </c>
      <c r="D11" s="26">
        <v>2.4521203061353858</v>
      </c>
      <c r="E11" s="26">
        <v>2.8994603860163406</v>
      </c>
      <c r="F11" s="26">
        <v>0.1043215354818038</v>
      </c>
      <c r="G11" s="26">
        <v>50.703692078766736</v>
      </c>
    </row>
    <row r="12" spans="1:7" x14ac:dyDescent="0.35">
      <c r="A12" s="21">
        <v>2029</v>
      </c>
      <c r="B12" s="26">
        <v>30.532406342470729</v>
      </c>
      <c r="C12" s="26">
        <v>14.970574583079216</v>
      </c>
      <c r="D12" s="26">
        <v>2.5626330815916023</v>
      </c>
      <c r="E12" s="26">
        <v>2.9373169423392156</v>
      </c>
      <c r="F12" s="26">
        <v>0.12855847367266934</v>
      </c>
      <c r="G12" s="26">
        <v>51.131489423153432</v>
      </c>
    </row>
    <row r="13" spans="1:7" x14ac:dyDescent="0.35">
      <c r="A13" s="21">
        <v>2030</v>
      </c>
      <c r="B13" s="26">
        <v>30.038919794513877</v>
      </c>
      <c r="C13" s="26">
        <v>15.714312598976372</v>
      </c>
      <c r="D13" s="26">
        <v>2.6928435311052135</v>
      </c>
      <c r="E13" s="26">
        <v>2.966806970685739</v>
      </c>
      <c r="F13" s="26">
        <v>0.15376536858133397</v>
      </c>
      <c r="G13" s="26">
        <v>51.566648263862533</v>
      </c>
    </row>
    <row r="14" spans="1:7" x14ac:dyDescent="0.35">
      <c r="A14" s="21">
        <v>2031</v>
      </c>
      <c r="B14" s="26">
        <v>29.746779312819847</v>
      </c>
      <c r="C14" s="26">
        <v>16.249372556560374</v>
      </c>
      <c r="D14" s="26">
        <v>2.8130344070196087</v>
      </c>
      <c r="E14" s="26">
        <v>2.9880304548977268</v>
      </c>
      <c r="F14" s="26">
        <v>0.17976871864048699</v>
      </c>
      <c r="G14" s="26">
        <v>51.976985449938041</v>
      </c>
    </row>
    <row r="15" spans="1:7" x14ac:dyDescent="0.35">
      <c r="A15" s="21">
        <v>2032</v>
      </c>
      <c r="B15" s="26">
        <v>29.679526051636721</v>
      </c>
      <c r="C15" s="26">
        <v>16.55122992770599</v>
      </c>
      <c r="D15" s="26">
        <v>2.9385534652309011</v>
      </c>
      <c r="E15" s="26">
        <v>2.9997432264715962</v>
      </c>
      <c r="F15" s="26">
        <v>0.20636752218285881</v>
      </c>
      <c r="G15" s="26">
        <v>52.375420193228067</v>
      </c>
    </row>
    <row r="16" spans="1:7" x14ac:dyDescent="0.35">
      <c r="A16" s="21">
        <v>2033</v>
      </c>
      <c r="B16" s="26">
        <v>29.675521787109094</v>
      </c>
      <c r="C16" s="26">
        <v>16.788318455161281</v>
      </c>
      <c r="D16" s="26">
        <v>3.0645652355815662</v>
      </c>
      <c r="E16" s="26">
        <v>3.000800804028438</v>
      </c>
      <c r="F16" s="26">
        <v>0.23338533699182393</v>
      </c>
      <c r="G16" s="26">
        <v>52.762591618872207</v>
      </c>
    </row>
    <row r="17" spans="1:7" x14ac:dyDescent="0.35">
      <c r="A17" s="21">
        <v>2034</v>
      </c>
      <c r="B17" s="26">
        <v>29.676234855774638</v>
      </c>
      <c r="C17" s="26">
        <v>16.877800678607315</v>
      </c>
      <c r="D17" s="26">
        <v>3.1715705874409035</v>
      </c>
      <c r="E17" s="26">
        <v>2.991422861548199</v>
      </c>
      <c r="F17" s="26">
        <v>0.26067733917244118</v>
      </c>
      <c r="G17" s="26">
        <v>52.977706322543497</v>
      </c>
    </row>
    <row r="18" spans="1:7" x14ac:dyDescent="0.35">
      <c r="A18" s="21">
        <v>2035</v>
      </c>
      <c r="B18" s="26">
        <v>29.622152348705036</v>
      </c>
      <c r="C18" s="26">
        <v>17.072296985137196</v>
      </c>
      <c r="D18" s="26">
        <v>3.2907345303978799</v>
      </c>
      <c r="E18" s="26">
        <v>2.9722966677917437</v>
      </c>
      <c r="F18" s="26">
        <v>0.29623041530371769</v>
      </c>
      <c r="G18" s="26">
        <v>53.25371094733557</v>
      </c>
    </row>
  </sheetData>
  <hyperlinks>
    <hyperlink ref="A1" location="Índice!A1" display="Índice" xr:uid="{840FA640-BB41-4FB2-9787-FE3D5CBAB9A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A689-8232-4E1F-A97D-8B9963CC1CAC}">
  <sheetPr codeName="Planilha16"/>
  <dimension ref="A1:D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Índice!A28</f>
        <v>Figura 18</v>
      </c>
      <c r="B3" s="14" t="str">
        <f>Índice!B28</f>
        <v>Rodoviário de passageiros coletivo - Atividade (bilhões pkm)</v>
      </c>
    </row>
    <row r="4" spans="1:4" x14ac:dyDescent="0.35">
      <c r="A4" s="15" t="s">
        <v>32</v>
      </c>
      <c r="B4" s="11" t="s">
        <v>33</v>
      </c>
    </row>
    <row r="6" spans="1:4" ht="23" x14ac:dyDescent="0.35">
      <c r="A6" s="16" t="s">
        <v>51</v>
      </c>
      <c r="B6" s="17" t="s">
        <v>159</v>
      </c>
      <c r="C6" s="17" t="s">
        <v>180</v>
      </c>
      <c r="D6" s="17" t="s">
        <v>158</v>
      </c>
    </row>
    <row r="7" spans="1:4" x14ac:dyDescent="0.35">
      <c r="A7" s="21">
        <v>2024</v>
      </c>
      <c r="B7" s="25">
        <v>244.25280851781596</v>
      </c>
      <c r="C7" s="25">
        <v>260.85429373599004</v>
      </c>
      <c r="D7" s="25">
        <v>505.16500000000002</v>
      </c>
    </row>
    <row r="8" spans="1:4" x14ac:dyDescent="0.35">
      <c r="A8" s="21">
        <v>2025</v>
      </c>
      <c r="B8" s="25">
        <v>265.57318954587294</v>
      </c>
      <c r="C8" s="25">
        <v>269.24917384875039</v>
      </c>
      <c r="D8" s="25">
        <v>534.87599999999998</v>
      </c>
    </row>
    <row r="9" spans="1:4" x14ac:dyDescent="0.35">
      <c r="A9" s="21">
        <v>2026</v>
      </c>
      <c r="B9" s="25">
        <v>289.97525852394187</v>
      </c>
      <c r="C9" s="25">
        <v>278.75066505390629</v>
      </c>
      <c r="D9" s="25">
        <v>568.77599999999995</v>
      </c>
    </row>
    <row r="10" spans="1:4" x14ac:dyDescent="0.35">
      <c r="A10" s="21">
        <v>2027</v>
      </c>
      <c r="B10" s="25">
        <v>317.30651935708687</v>
      </c>
      <c r="C10" s="25">
        <v>289.29286347458873</v>
      </c>
      <c r="D10" s="25">
        <v>606.64599999999996</v>
      </c>
    </row>
    <row r="11" spans="1:4" x14ac:dyDescent="0.35">
      <c r="A11" s="21">
        <v>2028</v>
      </c>
      <c r="B11" s="25">
        <v>340.40242445407131</v>
      </c>
      <c r="C11" s="25">
        <v>294.98900164312812</v>
      </c>
      <c r="D11" s="25">
        <v>635.43100000000004</v>
      </c>
    </row>
    <row r="12" spans="1:4" x14ac:dyDescent="0.35">
      <c r="A12" s="21">
        <v>2029</v>
      </c>
      <c r="B12" s="25">
        <v>366.00797991329995</v>
      </c>
      <c r="C12" s="25">
        <v>301.94096455200008</v>
      </c>
      <c r="D12" s="25">
        <v>667.98400000000004</v>
      </c>
    </row>
    <row r="13" spans="1:4" x14ac:dyDescent="0.35">
      <c r="A13" s="21">
        <v>2030</v>
      </c>
      <c r="B13" s="25">
        <v>379.40079385623852</v>
      </c>
      <c r="C13" s="25">
        <v>298.49603292968368</v>
      </c>
      <c r="D13" s="25">
        <v>677.92499999999995</v>
      </c>
    </row>
    <row r="14" spans="1:4" x14ac:dyDescent="0.35">
      <c r="A14" s="21">
        <v>2031</v>
      </c>
      <c r="B14" s="25">
        <v>392.63689611596715</v>
      </c>
      <c r="C14" s="25">
        <v>295.85288434036471</v>
      </c>
      <c r="D14" s="25">
        <v>688.51300000000003</v>
      </c>
    </row>
    <row r="15" spans="1:4" x14ac:dyDescent="0.35">
      <c r="A15" s="21">
        <v>2032</v>
      </c>
      <c r="B15" s="25">
        <v>405.71529082812629</v>
      </c>
      <c r="C15" s="25">
        <v>294.34835019625109</v>
      </c>
      <c r="D15" s="25">
        <v>700.08199999999999</v>
      </c>
    </row>
    <row r="16" spans="1:4" x14ac:dyDescent="0.35">
      <c r="A16" s="21">
        <v>2033</v>
      </c>
      <c r="B16" s="25">
        <v>418.6717978330928</v>
      </c>
      <c r="C16" s="25">
        <v>293.27021040337348</v>
      </c>
      <c r="D16" s="25">
        <v>711.95500000000004</v>
      </c>
    </row>
    <row r="17" spans="1:4" x14ac:dyDescent="0.35">
      <c r="A17" s="21">
        <v>2034</v>
      </c>
      <c r="B17" s="25">
        <v>431.48831057816989</v>
      </c>
      <c r="C17" s="25">
        <v>292.62898851169496</v>
      </c>
      <c r="D17" s="25">
        <v>724.12699999999995</v>
      </c>
    </row>
    <row r="18" spans="1:4" x14ac:dyDescent="0.35">
      <c r="A18" s="21">
        <v>2035</v>
      </c>
      <c r="B18" s="25">
        <v>444.20791181717436</v>
      </c>
      <c r="C18" s="25">
        <v>293.1400697691771</v>
      </c>
      <c r="D18" s="25">
        <v>737.35400000000004</v>
      </c>
    </row>
  </sheetData>
  <hyperlinks>
    <hyperlink ref="A1" location="Índice!A1" display="Índice" xr:uid="{ACE2A899-BEC7-4702-BD18-1DBEC41E70F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4347-F961-4125-AD53-7BA39AAF1B54}">
  <sheetPr codeName="Planilha26"/>
  <dimension ref="A1:F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6" width="20.6328125" customWidth="1"/>
  </cols>
  <sheetData>
    <row r="1" spans="1:6" x14ac:dyDescent="0.35">
      <c r="A1" s="10" t="s">
        <v>31</v>
      </c>
    </row>
    <row r="2" spans="1:6" x14ac:dyDescent="0.35">
      <c r="A2" s="11"/>
      <c r="B2" s="11"/>
    </row>
    <row r="3" spans="1:6" x14ac:dyDescent="0.35">
      <c r="A3" s="13" t="str">
        <f>Índice!A29</f>
        <v>Figura 19</v>
      </c>
      <c r="B3" s="14" t="str">
        <f>Índice!B29</f>
        <v>Rodoviário de passageiros coletivo - Energia (milhões tep)</v>
      </c>
    </row>
    <row r="4" spans="1:6" x14ac:dyDescent="0.35">
      <c r="A4" s="15" t="s">
        <v>32</v>
      </c>
      <c r="B4" s="11" t="s">
        <v>33</v>
      </c>
    </row>
    <row r="6" spans="1:6" ht="23" x14ac:dyDescent="0.35">
      <c r="A6" s="16" t="s">
        <v>51</v>
      </c>
      <c r="B6" s="17" t="s">
        <v>170</v>
      </c>
      <c r="C6" s="17" t="s">
        <v>172</v>
      </c>
      <c r="D6" s="17" t="s">
        <v>171</v>
      </c>
      <c r="E6" s="17" t="s">
        <v>176</v>
      </c>
      <c r="F6" s="17" t="s">
        <v>129</v>
      </c>
    </row>
    <row r="7" spans="1:6" x14ac:dyDescent="0.35">
      <c r="A7" s="21">
        <v>2024</v>
      </c>
      <c r="B7" s="26">
        <v>6.1332542256329363</v>
      </c>
      <c r="C7" s="26">
        <v>2.6443971547471674E-4</v>
      </c>
      <c r="D7" s="26">
        <v>4.0255532305925115E-3</v>
      </c>
      <c r="E7" s="26">
        <v>2.1786539037080496E-5</v>
      </c>
      <c r="F7" s="26">
        <v>6.1375660051180398</v>
      </c>
    </row>
    <row r="8" spans="1:6" x14ac:dyDescent="0.35">
      <c r="A8" s="21">
        <v>2025</v>
      </c>
      <c r="B8" s="26">
        <v>6.3368259211692299</v>
      </c>
      <c r="C8" s="26">
        <v>3.0958185454866259E-4</v>
      </c>
      <c r="D8" s="26">
        <v>9.3294627262010786E-3</v>
      </c>
      <c r="E8" s="26">
        <v>6.5115408167252441E-5</v>
      </c>
      <c r="F8" s="26">
        <v>6.3465300811581482</v>
      </c>
    </row>
    <row r="9" spans="1:6" x14ac:dyDescent="0.35">
      <c r="A9" s="21">
        <v>2026</v>
      </c>
      <c r="B9" s="26">
        <v>6.5545617484743115</v>
      </c>
      <c r="C9" s="26">
        <v>6.6043473890261477E-4</v>
      </c>
      <c r="D9" s="26">
        <v>1.9708359447384069E-2</v>
      </c>
      <c r="E9" s="26">
        <v>1.7219590337527049E-4</v>
      </c>
      <c r="F9" s="26">
        <v>6.5751027385639738</v>
      </c>
    </row>
    <row r="10" spans="1:6" x14ac:dyDescent="0.35">
      <c r="A10" s="21">
        <v>2027</v>
      </c>
      <c r="B10" s="26">
        <v>6.7762691552551377</v>
      </c>
      <c r="C10" s="26">
        <v>1.4938517967048569E-3</v>
      </c>
      <c r="D10" s="26">
        <v>3.5808770136261311E-2</v>
      </c>
      <c r="E10" s="26">
        <v>3.2360570576294031E-4</v>
      </c>
      <c r="F10" s="26">
        <v>6.8138953828938673</v>
      </c>
    </row>
    <row r="11" spans="1:6" x14ac:dyDescent="0.35">
      <c r="A11" s="21">
        <v>2028</v>
      </c>
      <c r="B11" s="26">
        <v>6.8521686491186706</v>
      </c>
      <c r="C11" s="26">
        <v>2.8079217995313115E-3</v>
      </c>
      <c r="D11" s="26">
        <v>5.7051846003196044E-2</v>
      </c>
      <c r="E11" s="26">
        <v>5.0795353419133614E-4</v>
      </c>
      <c r="F11" s="26">
        <v>6.9125363704555891</v>
      </c>
    </row>
    <row r="12" spans="1:6" x14ac:dyDescent="0.35">
      <c r="A12" s="21">
        <v>2029</v>
      </c>
      <c r="B12" s="26">
        <v>6.9286168065501776</v>
      </c>
      <c r="C12" s="26">
        <v>4.7392428263528874E-3</v>
      </c>
      <c r="D12" s="26">
        <v>8.3707287168526268E-2</v>
      </c>
      <c r="E12" s="26">
        <v>7.5931349131929521E-4</v>
      </c>
      <c r="F12" s="26">
        <v>7.0178226500363765</v>
      </c>
    </row>
    <row r="13" spans="1:6" x14ac:dyDescent="0.35">
      <c r="A13" s="21">
        <v>2030</v>
      </c>
      <c r="B13" s="26">
        <v>6.9973604940506666</v>
      </c>
      <c r="C13" s="26">
        <v>7.0663173996632035E-3</v>
      </c>
      <c r="D13" s="26">
        <v>0.11450336132296948</v>
      </c>
      <c r="E13" s="26">
        <v>1.0690443338776574E-3</v>
      </c>
      <c r="F13" s="26">
        <v>7.1199992171071766</v>
      </c>
    </row>
    <row r="14" spans="1:6" x14ac:dyDescent="0.35">
      <c r="A14" s="21">
        <v>2031</v>
      </c>
      <c r="B14" s="26">
        <v>7.0573486754883366</v>
      </c>
      <c r="C14" s="26">
        <v>9.6430497375778849E-3</v>
      </c>
      <c r="D14" s="26">
        <v>0.14729233377656509</v>
      </c>
      <c r="E14" s="26">
        <v>1.4489679465296865E-3</v>
      </c>
      <c r="F14" s="26">
        <v>7.2157330269490094</v>
      </c>
    </row>
    <row r="15" spans="1:6" x14ac:dyDescent="0.35">
      <c r="A15" s="21">
        <v>2032</v>
      </c>
      <c r="B15" s="26">
        <v>7.1123852581793932</v>
      </c>
      <c r="C15" s="26">
        <v>1.2324346479638947E-2</v>
      </c>
      <c r="D15" s="26">
        <v>0.18157738050850855</v>
      </c>
      <c r="E15" s="26">
        <v>1.8738899289349235E-3</v>
      </c>
      <c r="F15" s="26">
        <v>7.3081608750964753</v>
      </c>
    </row>
    <row r="16" spans="1:6" x14ac:dyDescent="0.35">
      <c r="A16" s="21">
        <v>2033</v>
      </c>
      <c r="B16" s="26">
        <v>7.157762994150576</v>
      </c>
      <c r="C16" s="26">
        <v>1.5062073775642176E-2</v>
      </c>
      <c r="D16" s="26">
        <v>0.21773564088555361</v>
      </c>
      <c r="E16" s="26">
        <v>2.3624204047743573E-3</v>
      </c>
      <c r="F16" s="26">
        <v>7.3929231292165465</v>
      </c>
    </row>
    <row r="17" spans="1:6" x14ac:dyDescent="0.35">
      <c r="A17" s="21">
        <v>2034</v>
      </c>
      <c r="B17" s="26">
        <v>7.1900828276319597</v>
      </c>
      <c r="C17" s="26">
        <v>1.7905953364046292E-2</v>
      </c>
      <c r="D17" s="26">
        <v>0.25657305437998446</v>
      </c>
      <c r="E17" s="26">
        <v>2.9083457227541899E-3</v>
      </c>
      <c r="F17" s="26">
        <v>7.4674701810987445</v>
      </c>
    </row>
    <row r="18" spans="1:6" x14ac:dyDescent="0.35">
      <c r="A18" s="21">
        <v>2035</v>
      </c>
      <c r="B18" s="26">
        <v>7.209456863727703</v>
      </c>
      <c r="C18" s="26">
        <v>2.0899638218900968E-2</v>
      </c>
      <c r="D18" s="26">
        <v>0.29878458150519072</v>
      </c>
      <c r="E18" s="26">
        <v>4.3112629489293706E-3</v>
      </c>
      <c r="F18" s="26">
        <v>7.5334523464007246</v>
      </c>
    </row>
  </sheetData>
  <hyperlinks>
    <hyperlink ref="A1" location="Índice!A1" display="Índice" xr:uid="{4530E4EA-580F-4AFB-87EB-E64CCF46BF6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2179-C845-46C1-9337-E7C7832D6A0F}">
  <sheetPr codeName="Planilha28"/>
  <dimension ref="A1:C11"/>
  <sheetViews>
    <sheetView showGridLines="0" zoomScaleNormal="100" workbookViewId="0"/>
  </sheetViews>
  <sheetFormatPr defaultRowHeight="14.5" x14ac:dyDescent="0.35"/>
  <cols>
    <col min="1" max="1" width="18.36328125" bestFit="1" customWidth="1"/>
    <col min="2" max="3" width="20.6328125" customWidth="1"/>
  </cols>
  <sheetData>
    <row r="1" spans="1:3" x14ac:dyDescent="0.35">
      <c r="A1" s="10" t="s">
        <v>31</v>
      </c>
    </row>
    <row r="2" spans="1:3" x14ac:dyDescent="0.35">
      <c r="A2" s="11"/>
      <c r="B2" s="11"/>
    </row>
    <row r="3" spans="1:3" x14ac:dyDescent="0.35">
      <c r="A3" s="13" t="str">
        <f>Índice!A30</f>
        <v>Figura 20</v>
      </c>
      <c r="B3" s="14" t="str">
        <f>Índice!B30</f>
        <v>Licenciamento previsto em 2035 (%) - Transporte coletivo rodoviário de passageiros</v>
      </c>
    </row>
    <row r="4" spans="1:3" x14ac:dyDescent="0.35">
      <c r="A4" s="15" t="s">
        <v>32</v>
      </c>
      <c r="B4" s="11" t="s">
        <v>33</v>
      </c>
    </row>
    <row r="6" spans="1:3" ht="23" x14ac:dyDescent="0.35">
      <c r="A6" s="16" t="s">
        <v>173</v>
      </c>
      <c r="B6" s="17" t="s">
        <v>53</v>
      </c>
      <c r="C6" s="17" t="s">
        <v>54</v>
      </c>
    </row>
    <row r="7" spans="1:3" x14ac:dyDescent="0.35">
      <c r="A7" s="21" t="s">
        <v>97</v>
      </c>
      <c r="B7" s="23">
        <v>0.28299999999999997</v>
      </c>
      <c r="C7" s="23">
        <v>2.1000000000000001E-2</v>
      </c>
    </row>
    <row r="8" spans="1:3" x14ac:dyDescent="0.35">
      <c r="A8" s="21" t="s">
        <v>98</v>
      </c>
      <c r="B8" s="23">
        <v>2.3E-2</v>
      </c>
      <c r="C8" s="23">
        <v>0.1</v>
      </c>
    </row>
    <row r="9" spans="1:3" x14ac:dyDescent="0.35">
      <c r="A9" s="21" t="s">
        <v>175</v>
      </c>
      <c r="B9" s="23">
        <v>0</v>
      </c>
      <c r="C9" s="23">
        <v>3.2000000000000001E-2</v>
      </c>
    </row>
    <row r="10" spans="1:3" x14ac:dyDescent="0.35">
      <c r="A10" s="21" t="s">
        <v>174</v>
      </c>
      <c r="B10" s="23">
        <v>0</v>
      </c>
      <c r="C10" s="23">
        <v>3.2000000000000001E-2</v>
      </c>
    </row>
    <row r="11" spans="1:3" x14ac:dyDescent="0.35">
      <c r="A11" s="21" t="s">
        <v>179</v>
      </c>
      <c r="B11" s="23">
        <v>0.69400000000000006</v>
      </c>
      <c r="C11" s="23">
        <v>0.81499999999999995</v>
      </c>
    </row>
  </sheetData>
  <hyperlinks>
    <hyperlink ref="A1" location="Índice!A1" display="Índice" xr:uid="{F3D65AF4-7BC0-4183-8F4E-1BCB042A94C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35707-277E-4B15-8489-F44D06D5C678}">
  <sheetPr codeName="Planilha39"/>
  <dimension ref="A1:B9"/>
  <sheetViews>
    <sheetView showGridLines="0" zoomScaleNormal="100" workbookViewId="0"/>
  </sheetViews>
  <sheetFormatPr defaultRowHeight="14.5" x14ac:dyDescent="0.35"/>
  <cols>
    <col min="1" max="1" width="18.36328125" bestFit="1" customWidth="1"/>
    <col min="2" max="2" width="20.6328125" customWidth="1"/>
  </cols>
  <sheetData>
    <row r="1" spans="1:2" x14ac:dyDescent="0.35">
      <c r="A1" s="10" t="s">
        <v>31</v>
      </c>
    </row>
    <row r="2" spans="1:2" x14ac:dyDescent="0.35">
      <c r="A2" s="11"/>
      <c r="B2" s="11"/>
    </row>
    <row r="3" spans="1:2" x14ac:dyDescent="0.35">
      <c r="A3" s="13" t="str">
        <f>Índice!A31</f>
        <v>Figura 21</v>
      </c>
      <c r="B3" s="14" t="str">
        <f>Índice!B31</f>
        <v>Investimentos – Seleção 2023 (bilhões R$) - PAC</v>
      </c>
    </row>
    <row r="4" spans="1:2" x14ac:dyDescent="0.35">
      <c r="A4" s="15" t="s">
        <v>32</v>
      </c>
      <c r="B4" s="11" t="s">
        <v>181</v>
      </c>
    </row>
    <row r="6" spans="1:2" x14ac:dyDescent="0.35">
      <c r="A6" s="16" t="s">
        <v>43</v>
      </c>
      <c r="B6" s="17" t="s">
        <v>182</v>
      </c>
    </row>
    <row r="7" spans="1:2" x14ac:dyDescent="0.35">
      <c r="A7" s="21" t="s">
        <v>56</v>
      </c>
      <c r="B7" s="24">
        <v>7.3</v>
      </c>
    </row>
    <row r="8" spans="1:2" x14ac:dyDescent="0.35">
      <c r="A8" s="21" t="s">
        <v>57</v>
      </c>
      <c r="B8" s="24">
        <v>2.6</v>
      </c>
    </row>
    <row r="9" spans="1:2" x14ac:dyDescent="0.35">
      <c r="A9" s="21" t="s">
        <v>58</v>
      </c>
      <c r="B9" s="24">
        <v>0.7</v>
      </c>
    </row>
  </sheetData>
  <hyperlinks>
    <hyperlink ref="A1" location="Índice!A1" display="Índice" xr:uid="{8F5A7431-ECD9-433A-8CD2-7A55CF3CF1B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CB4C-3323-442B-93B8-B9A7ADD6F0E2}">
  <sheetPr codeName="Planilha17"/>
  <dimension ref="A1:D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Índice!A32</f>
        <v>Figura 22</v>
      </c>
      <c r="B3" s="14" t="str">
        <f>Índice!B32</f>
        <v>Ferroviário de passageiros  - Atividade (bilhões pkm)</v>
      </c>
    </row>
    <row r="4" spans="1:4" x14ac:dyDescent="0.35">
      <c r="A4" s="15" t="s">
        <v>32</v>
      </c>
      <c r="B4" s="11" t="s">
        <v>33</v>
      </c>
    </row>
    <row r="6" spans="1:4" ht="23" x14ac:dyDescent="0.35">
      <c r="A6" s="16" t="s">
        <v>51</v>
      </c>
      <c r="B6" s="17" t="s">
        <v>160</v>
      </c>
      <c r="C6" s="17" t="s">
        <v>161</v>
      </c>
      <c r="D6" s="17" t="s">
        <v>158</v>
      </c>
    </row>
    <row r="7" spans="1:4" x14ac:dyDescent="0.35">
      <c r="A7" s="21">
        <v>2024</v>
      </c>
      <c r="B7" s="26">
        <v>27.068408890263559</v>
      </c>
      <c r="C7" s="26">
        <v>0.72554842880470205</v>
      </c>
      <c r="D7" s="26">
        <v>27.793957319068262</v>
      </c>
    </row>
    <row r="8" spans="1:4" x14ac:dyDescent="0.35">
      <c r="A8" s="21">
        <v>2025</v>
      </c>
      <c r="B8" s="26">
        <v>28.019212261008615</v>
      </c>
      <c r="C8" s="26">
        <v>0.61405029946107381</v>
      </c>
      <c r="D8" s="26">
        <v>28.633262560469689</v>
      </c>
    </row>
    <row r="9" spans="1:4" x14ac:dyDescent="0.35">
      <c r="A9" s="21">
        <v>2026</v>
      </c>
      <c r="B9" s="26">
        <v>28.56738404141457</v>
      </c>
      <c r="C9" s="26">
        <v>0.67365510415490593</v>
      </c>
      <c r="D9" s="26">
        <v>29.241039145569477</v>
      </c>
    </row>
    <row r="10" spans="1:4" x14ac:dyDescent="0.35">
      <c r="A10" s="21">
        <v>2027</v>
      </c>
      <c r="B10" s="26">
        <v>30.040032827979218</v>
      </c>
      <c r="C10" s="26">
        <v>0.67844385447453581</v>
      </c>
      <c r="D10" s="26">
        <v>30.718476682453755</v>
      </c>
    </row>
    <row r="11" spans="1:4" x14ac:dyDescent="0.35">
      <c r="A11" s="21">
        <v>2028</v>
      </c>
      <c r="B11" s="26">
        <v>30.97565047859462</v>
      </c>
      <c r="C11" s="26">
        <v>0.66284634838292045</v>
      </c>
      <c r="D11" s="26">
        <v>31.638496826977541</v>
      </c>
    </row>
    <row r="12" spans="1:4" x14ac:dyDescent="0.35">
      <c r="A12" s="21">
        <v>2029</v>
      </c>
      <c r="B12" s="26">
        <v>32.183837941666191</v>
      </c>
      <c r="C12" s="26">
        <v>0.679501218647655</v>
      </c>
      <c r="D12" s="26">
        <v>32.863339160313849</v>
      </c>
    </row>
    <row r="13" spans="1:4" x14ac:dyDescent="0.35">
      <c r="A13" s="21">
        <v>2030</v>
      </c>
      <c r="B13" s="26">
        <v>33.635745710646191</v>
      </c>
      <c r="C13" s="26">
        <v>1.3726639802343494</v>
      </c>
      <c r="D13" s="26">
        <v>35.008409690880541</v>
      </c>
    </row>
    <row r="14" spans="1:4" x14ac:dyDescent="0.35">
      <c r="A14" s="21">
        <v>2031</v>
      </c>
      <c r="B14" s="26">
        <v>34.429468741528581</v>
      </c>
      <c r="C14" s="26">
        <v>1.378682856529452</v>
      </c>
      <c r="D14" s="26">
        <v>35.808151598058032</v>
      </c>
    </row>
    <row r="15" spans="1:4" x14ac:dyDescent="0.35">
      <c r="A15" s="21">
        <v>2032</v>
      </c>
      <c r="B15" s="26">
        <v>34.790402280444191</v>
      </c>
      <c r="C15" s="26">
        <v>1.3892934007115414</v>
      </c>
      <c r="D15" s="26">
        <v>36.179695681155735</v>
      </c>
    </row>
    <row r="16" spans="1:4" x14ac:dyDescent="0.35">
      <c r="A16" s="21">
        <v>2033</v>
      </c>
      <c r="B16" s="26">
        <v>35.155808849996845</v>
      </c>
      <c r="C16" s="26">
        <v>2.054152162700337</v>
      </c>
      <c r="D16" s="26">
        <v>37.209961012697178</v>
      </c>
    </row>
    <row r="17" spans="1:4" x14ac:dyDescent="0.35">
      <c r="A17" s="21">
        <v>2034</v>
      </c>
      <c r="B17" s="26">
        <v>37.285653740432871</v>
      </c>
      <c r="C17" s="26">
        <v>2.7197435369641729</v>
      </c>
      <c r="D17" s="26">
        <v>40.005397277397044</v>
      </c>
    </row>
    <row r="18" spans="1:4" x14ac:dyDescent="0.35">
      <c r="A18" s="21">
        <v>2035</v>
      </c>
      <c r="B18" s="26">
        <v>39.072078869487477</v>
      </c>
      <c r="C18" s="26">
        <v>2.7351114464435033</v>
      </c>
      <c r="D18" s="26">
        <v>41.807190315930981</v>
      </c>
    </row>
  </sheetData>
  <hyperlinks>
    <hyperlink ref="A1" location="Índice!A1" display="Índice" xr:uid="{E2D8BBDD-1500-4352-A253-A8BB26ADD26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0186-3F15-4149-AAE6-BDDACF788DDD}">
  <sheetPr codeName="Planilha19"/>
  <dimension ref="A1:D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Índice!A33</f>
        <v>Figura 23</v>
      </c>
      <c r="B3" s="14" t="str">
        <f>Índice!B33</f>
        <v>Ferroviário de passageiros - Energia (milhões tep)</v>
      </c>
    </row>
    <row r="4" spans="1:4" x14ac:dyDescent="0.35">
      <c r="A4" s="15" t="s">
        <v>32</v>
      </c>
      <c r="B4" s="11" t="s">
        <v>33</v>
      </c>
    </row>
    <row r="6" spans="1:4" x14ac:dyDescent="0.35">
      <c r="A6" s="16" t="s">
        <v>51</v>
      </c>
      <c r="B6" s="17" t="s">
        <v>135</v>
      </c>
      <c r="C6" s="17" t="s">
        <v>169</v>
      </c>
      <c r="D6" s="17" t="s">
        <v>129</v>
      </c>
    </row>
    <row r="7" spans="1:4" x14ac:dyDescent="0.35">
      <c r="A7" s="21">
        <v>2024</v>
      </c>
      <c r="B7" s="27">
        <v>1.5583161881349854E-2</v>
      </c>
      <c r="C7" s="27">
        <v>0.16336292924123522</v>
      </c>
      <c r="D7" s="27">
        <v>0.17894609112258508</v>
      </c>
    </row>
    <row r="8" spans="1:4" x14ac:dyDescent="0.35">
      <c r="A8" s="21">
        <v>2025</v>
      </c>
      <c r="B8" s="27">
        <v>1.3162053903260815E-2</v>
      </c>
      <c r="C8" s="27">
        <v>0.16407257496918878</v>
      </c>
      <c r="D8" s="27">
        <v>0.17723462887244959</v>
      </c>
    </row>
    <row r="9" spans="1:4" x14ac:dyDescent="0.35">
      <c r="A9" s="21">
        <v>2026</v>
      </c>
      <c r="B9" s="27">
        <v>1.4410792456699096E-2</v>
      </c>
      <c r="C9" s="27">
        <v>0.16449275845707734</v>
      </c>
      <c r="D9" s="27">
        <v>0.17890355091377644</v>
      </c>
    </row>
    <row r="10" spans="1:4" x14ac:dyDescent="0.35">
      <c r="A10" s="21">
        <v>2027</v>
      </c>
      <c r="B10" s="27">
        <v>1.4484206670467233E-2</v>
      </c>
      <c r="C10" s="27">
        <v>0.17188172936950252</v>
      </c>
      <c r="D10" s="27">
        <v>0.18636593603996976</v>
      </c>
    </row>
    <row r="11" spans="1:4" x14ac:dyDescent="0.35">
      <c r="A11" s="21">
        <v>2028</v>
      </c>
      <c r="B11" s="27">
        <v>1.4122910585080535E-2</v>
      </c>
      <c r="C11" s="27">
        <v>0.17645362024256445</v>
      </c>
      <c r="D11" s="27">
        <v>0.19057653082764497</v>
      </c>
    </row>
    <row r="12" spans="1:4" x14ac:dyDescent="0.35">
      <c r="A12" s="21">
        <v>2029</v>
      </c>
      <c r="B12" s="27">
        <v>1.4448811412889489E-2</v>
      </c>
      <c r="C12" s="27">
        <v>0.18309810381010286</v>
      </c>
      <c r="D12" s="27">
        <v>0.19754691522299234</v>
      </c>
    </row>
    <row r="13" spans="1:4" x14ac:dyDescent="0.35">
      <c r="A13" s="21">
        <v>2030</v>
      </c>
      <c r="B13" s="27">
        <v>1.4460717331776493E-2</v>
      </c>
      <c r="C13" s="27">
        <v>0.19971242965506225</v>
      </c>
      <c r="D13" s="27">
        <v>0.21417314698683876</v>
      </c>
    </row>
    <row r="14" spans="1:4" x14ac:dyDescent="0.35">
      <c r="A14" s="21">
        <v>2031</v>
      </c>
      <c r="B14" s="27">
        <v>1.448607050780183E-2</v>
      </c>
      <c r="C14" s="27">
        <v>0.20373986213111464</v>
      </c>
      <c r="D14" s="27">
        <v>0.21822593263891646</v>
      </c>
    </row>
    <row r="15" spans="1:4" x14ac:dyDescent="0.35">
      <c r="A15" s="21">
        <v>2032</v>
      </c>
      <c r="B15" s="27">
        <v>1.4607951053002324E-2</v>
      </c>
      <c r="C15" s="27">
        <v>0.20501227069113001</v>
      </c>
      <c r="D15" s="27">
        <v>0.21962022174413234</v>
      </c>
    </row>
    <row r="16" spans="1:4" x14ac:dyDescent="0.35">
      <c r="A16" s="21">
        <v>2033</v>
      </c>
      <c r="B16" s="27">
        <v>1.4661115094226332E-2</v>
      </c>
      <c r="C16" s="27">
        <v>0.2113559030881163</v>
      </c>
      <c r="D16" s="27">
        <v>0.22601701818234263</v>
      </c>
    </row>
    <row r="17" spans="1:4" x14ac:dyDescent="0.35">
      <c r="A17" s="21">
        <v>2034</v>
      </c>
      <c r="B17" s="27">
        <v>1.4728378401832403E-2</v>
      </c>
      <c r="C17" s="27">
        <v>0.22998410033977737</v>
      </c>
      <c r="D17" s="27">
        <v>0.24471247874160978</v>
      </c>
    </row>
    <row r="18" spans="1:4" x14ac:dyDescent="0.35">
      <c r="A18" s="21">
        <v>2035</v>
      </c>
      <c r="B18" s="27">
        <v>1.4809586893946004E-2</v>
      </c>
      <c r="C18" s="27">
        <v>0.23823684112503624</v>
      </c>
      <c r="D18" s="27">
        <v>0.25304642801898225</v>
      </c>
    </row>
  </sheetData>
  <hyperlinks>
    <hyperlink ref="A1" location="Índice!A1" display="Índice" xr:uid="{B2A81F9D-671A-48A1-88ED-5A838F93AE4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23F3C-E945-4A1E-8EC1-3A0B5A42E9FF}">
  <sheetPr codeName="Planilha18"/>
  <dimension ref="A1:B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2" width="20.6328125" customWidth="1"/>
  </cols>
  <sheetData>
    <row r="1" spans="1:2" x14ac:dyDescent="0.35">
      <c r="A1" s="10" t="s">
        <v>31</v>
      </c>
    </row>
    <row r="2" spans="1:2" x14ac:dyDescent="0.35">
      <c r="A2" s="11"/>
      <c r="B2" s="11"/>
    </row>
    <row r="3" spans="1:2" x14ac:dyDescent="0.35">
      <c r="A3" s="13" t="str">
        <f>Índice!A34</f>
        <v>Figura 24</v>
      </c>
      <c r="B3" s="14" t="str">
        <f>Índice!B34</f>
        <v>Aquaviário de passageiros - Doméstico - Atividade (bilhões pkm)</v>
      </c>
    </row>
    <row r="4" spans="1:2" x14ac:dyDescent="0.35">
      <c r="A4" s="15" t="s">
        <v>32</v>
      </c>
      <c r="B4" s="11" t="s">
        <v>33</v>
      </c>
    </row>
    <row r="6" spans="1:2" ht="23" x14ac:dyDescent="0.35">
      <c r="A6" s="16" t="s">
        <v>51</v>
      </c>
      <c r="B6" s="17" t="s">
        <v>162</v>
      </c>
    </row>
    <row r="7" spans="1:2" x14ac:dyDescent="0.35">
      <c r="A7" s="21">
        <v>2024</v>
      </c>
      <c r="B7" s="26">
        <v>2.4670000000000001</v>
      </c>
    </row>
    <row r="8" spans="1:2" x14ac:dyDescent="0.35">
      <c r="A8" s="21">
        <v>2025</v>
      </c>
      <c r="B8" s="26">
        <v>2.6419999999999999</v>
      </c>
    </row>
    <row r="9" spans="1:2" x14ac:dyDescent="0.35">
      <c r="A9" s="21">
        <v>2026</v>
      </c>
      <c r="B9" s="26">
        <v>2.8109999999999999</v>
      </c>
    </row>
    <row r="10" spans="1:2" x14ac:dyDescent="0.35">
      <c r="A10" s="21">
        <v>2027</v>
      </c>
      <c r="B10" s="26">
        <v>2.9929999999999999</v>
      </c>
    </row>
    <row r="11" spans="1:2" x14ac:dyDescent="0.35">
      <c r="A11" s="21">
        <v>2028</v>
      </c>
      <c r="B11" s="26">
        <v>3.1419999999999999</v>
      </c>
    </row>
    <row r="12" spans="1:2" x14ac:dyDescent="0.35">
      <c r="A12" s="21">
        <v>2029</v>
      </c>
      <c r="B12" s="26">
        <v>3.2989999999999999</v>
      </c>
    </row>
    <row r="13" spans="1:2" x14ac:dyDescent="0.35">
      <c r="A13" s="21">
        <v>2030</v>
      </c>
      <c r="B13" s="26">
        <v>3.399</v>
      </c>
    </row>
    <row r="14" spans="1:2" x14ac:dyDescent="0.35">
      <c r="A14" s="21">
        <v>2031</v>
      </c>
      <c r="B14" s="26">
        <v>3.5020000000000002</v>
      </c>
    </row>
    <row r="15" spans="1:2" x14ac:dyDescent="0.35">
      <c r="A15" s="21">
        <v>2032</v>
      </c>
      <c r="B15" s="26">
        <v>3.609</v>
      </c>
    </row>
    <row r="16" spans="1:2" x14ac:dyDescent="0.35">
      <c r="A16" s="21">
        <v>2033</v>
      </c>
      <c r="B16" s="26">
        <v>3.7070000000000003</v>
      </c>
    </row>
    <row r="17" spans="1:2" x14ac:dyDescent="0.35">
      <c r="A17" s="21">
        <v>2034</v>
      </c>
      <c r="B17" s="26">
        <v>3.8080000000000003</v>
      </c>
    </row>
    <row r="18" spans="1:2" x14ac:dyDescent="0.35">
      <c r="A18" s="21">
        <v>2035</v>
      </c>
      <c r="B18" s="26">
        <v>3.9119999999999999</v>
      </c>
    </row>
  </sheetData>
  <hyperlinks>
    <hyperlink ref="A1" location="Índice!A1" display="Índice" xr:uid="{1B363261-D9D3-4525-B705-40D05F6A802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F1A0C-061A-4DD1-B192-FBAA3025BEEB}">
  <sheetPr codeName="Planilha21"/>
  <dimension ref="A1:F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6" width="20.6328125" customWidth="1"/>
  </cols>
  <sheetData>
    <row r="1" spans="1:6" x14ac:dyDescent="0.35">
      <c r="A1" s="10" t="s">
        <v>31</v>
      </c>
    </row>
    <row r="2" spans="1:6" x14ac:dyDescent="0.35">
      <c r="A2" s="11"/>
      <c r="B2" s="11"/>
    </row>
    <row r="3" spans="1:6" x14ac:dyDescent="0.35">
      <c r="A3" s="13" t="str">
        <f>Índice!A35</f>
        <v>Figura 25</v>
      </c>
      <c r="B3" s="14" t="str">
        <f>Índice!B35</f>
        <v>Aquaviário de passageiros – Doméstico - Energia (milhões tep)</v>
      </c>
    </row>
    <row r="4" spans="1:6" x14ac:dyDescent="0.35">
      <c r="A4" s="15" t="s">
        <v>32</v>
      </c>
      <c r="B4" s="11" t="s">
        <v>33</v>
      </c>
    </row>
    <row r="6" spans="1:6" ht="23" x14ac:dyDescent="0.35">
      <c r="A6" s="16" t="s">
        <v>50</v>
      </c>
      <c r="B6" s="17" t="s">
        <v>139</v>
      </c>
      <c r="C6" s="17" t="s">
        <v>140</v>
      </c>
      <c r="D6" s="17" t="s">
        <v>169</v>
      </c>
      <c r="E6" s="17" t="s">
        <v>142</v>
      </c>
      <c r="F6" s="17" t="s">
        <v>129</v>
      </c>
    </row>
    <row r="7" spans="1:6" x14ac:dyDescent="0.35">
      <c r="A7" s="21">
        <v>2024</v>
      </c>
      <c r="B7" s="27">
        <v>0.11521730738762824</v>
      </c>
      <c r="C7" s="27">
        <v>0</v>
      </c>
      <c r="D7" s="27">
        <v>0</v>
      </c>
      <c r="E7" s="27">
        <v>0</v>
      </c>
      <c r="F7" s="27">
        <v>0.11521730738762824</v>
      </c>
    </row>
    <row r="8" spans="1:6" x14ac:dyDescent="0.35">
      <c r="A8" s="21">
        <v>2025</v>
      </c>
      <c r="B8" s="27">
        <v>0.12183942170286735</v>
      </c>
      <c r="C8" s="27">
        <v>0</v>
      </c>
      <c r="D8" s="27">
        <v>0</v>
      </c>
      <c r="E8" s="27">
        <v>0</v>
      </c>
      <c r="F8" s="27">
        <v>0.12183942170286735</v>
      </c>
    </row>
    <row r="9" spans="1:6" x14ac:dyDescent="0.35">
      <c r="A9" s="21">
        <v>2026</v>
      </c>
      <c r="B9" s="27">
        <v>0.12805707423165344</v>
      </c>
      <c r="C9" s="27">
        <v>0</v>
      </c>
      <c r="D9" s="27">
        <v>0</v>
      </c>
      <c r="E9" s="27">
        <v>0</v>
      </c>
      <c r="F9" s="27">
        <v>0.12805707423165344</v>
      </c>
    </row>
    <row r="10" spans="1:6" x14ac:dyDescent="0.35">
      <c r="A10" s="21">
        <v>2027</v>
      </c>
      <c r="B10" s="27">
        <v>0.127471330211751</v>
      </c>
      <c r="C10" s="27">
        <v>7.1869728865750094E-3</v>
      </c>
      <c r="D10" s="27">
        <v>0</v>
      </c>
      <c r="E10" s="27">
        <v>0</v>
      </c>
      <c r="F10" s="27">
        <v>0.13465830309832602</v>
      </c>
    </row>
    <row r="11" spans="1:6" x14ac:dyDescent="0.35">
      <c r="A11" s="21">
        <v>2028</v>
      </c>
      <c r="B11" s="27">
        <v>0.12950719048215087</v>
      </c>
      <c r="C11" s="27">
        <v>1.0280874258550515E-2</v>
      </c>
      <c r="D11" s="27">
        <v>0</v>
      </c>
      <c r="E11" s="27">
        <v>0</v>
      </c>
      <c r="F11" s="27">
        <v>0.13978806474070138</v>
      </c>
    </row>
    <row r="12" spans="1:6" x14ac:dyDescent="0.35">
      <c r="A12" s="21">
        <v>2029</v>
      </c>
      <c r="B12" s="27">
        <v>0.1315010690595606</v>
      </c>
      <c r="C12" s="27">
        <v>1.3622764521872527E-2</v>
      </c>
      <c r="D12" s="27">
        <v>0</v>
      </c>
      <c r="E12" s="27">
        <v>0</v>
      </c>
      <c r="F12" s="27">
        <v>0.14512383358143313</v>
      </c>
    </row>
    <row r="13" spans="1:6" x14ac:dyDescent="0.35">
      <c r="A13" s="21">
        <v>2030</v>
      </c>
      <c r="B13" s="27">
        <v>0.13102932051279326</v>
      </c>
      <c r="C13" s="27">
        <v>1.6977281602654774E-2</v>
      </c>
      <c r="D13" s="27">
        <v>0</v>
      </c>
      <c r="E13" s="27">
        <v>0</v>
      </c>
      <c r="F13" s="27">
        <v>0.14800660211544803</v>
      </c>
    </row>
    <row r="14" spans="1:6" x14ac:dyDescent="0.35">
      <c r="A14" s="21">
        <v>2031</v>
      </c>
      <c r="B14" s="27">
        <v>0.12733193247903443</v>
      </c>
      <c r="C14" s="27">
        <v>2.3614801911255149E-2</v>
      </c>
      <c r="D14" s="27">
        <v>0</v>
      </c>
      <c r="E14" s="27">
        <v>0</v>
      </c>
      <c r="F14" s="27">
        <v>0.15094673439028958</v>
      </c>
    </row>
    <row r="15" spans="1:6" x14ac:dyDescent="0.35">
      <c r="A15" s="21">
        <v>2032</v>
      </c>
      <c r="B15" s="27">
        <v>0.12270321757257152</v>
      </c>
      <c r="C15" s="27">
        <v>3.0283254768208492E-2</v>
      </c>
      <c r="D15" s="27">
        <v>9.9764482322229351E-4</v>
      </c>
      <c r="E15" s="27">
        <v>0</v>
      </c>
      <c r="F15" s="27">
        <v>0.15398411716400229</v>
      </c>
    </row>
    <row r="16" spans="1:6" x14ac:dyDescent="0.35">
      <c r="A16" s="21">
        <v>2033</v>
      </c>
      <c r="B16" s="27">
        <v>0.11748455036757367</v>
      </c>
      <c r="C16" s="27">
        <v>3.7100384326602211E-2</v>
      </c>
      <c r="D16" s="27">
        <v>2.0345968524795458E-3</v>
      </c>
      <c r="E16" s="27">
        <v>0</v>
      </c>
      <c r="F16" s="27">
        <v>0.15661953154665545</v>
      </c>
    </row>
    <row r="17" spans="1:6" x14ac:dyDescent="0.35">
      <c r="A17" s="21">
        <v>2034</v>
      </c>
      <c r="B17" s="27">
        <v>0.11903554973473694</v>
      </c>
      <c r="C17" s="27">
        <v>3.7152636485502558E-2</v>
      </c>
      <c r="D17" s="27">
        <v>3.11201761571009E-3</v>
      </c>
      <c r="E17" s="27">
        <v>1.385534197312157E-3</v>
      </c>
      <c r="F17" s="27">
        <v>0.16068573803326175</v>
      </c>
    </row>
    <row r="18" spans="1:6" x14ac:dyDescent="0.35">
      <c r="A18" s="21">
        <v>2035</v>
      </c>
      <c r="B18" s="27">
        <v>0.11130229904187761</v>
      </c>
      <c r="C18" s="27">
        <v>4.6493516002719087E-2</v>
      </c>
      <c r="D18" s="27">
        <v>4.2310991503194369E-3</v>
      </c>
      <c r="E18" s="27">
        <v>2.8174283688663787E-3</v>
      </c>
      <c r="F18" s="27">
        <v>0.1648443425637825</v>
      </c>
    </row>
  </sheetData>
  <hyperlinks>
    <hyperlink ref="A1" location="Índice!A1" display="Índice" xr:uid="{0A7F5B31-6881-40A8-B976-91DC3234324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34EA3-BE76-451D-9FF3-686FE5EC40E8}">
  <sheetPr codeName="Planilha20"/>
  <dimension ref="A1:D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Índice!A36</f>
        <v>Figura 26</v>
      </c>
      <c r="B3" s="14" t="str">
        <f>Índice!B36</f>
        <v>Aéreo de passageiros - Atividade (bilhões pkm)</v>
      </c>
    </row>
    <row r="4" spans="1:4" x14ac:dyDescent="0.35">
      <c r="A4" s="15" t="s">
        <v>32</v>
      </c>
      <c r="B4" s="11" t="s">
        <v>33</v>
      </c>
    </row>
    <row r="6" spans="1:4" ht="23" x14ac:dyDescent="0.35">
      <c r="A6" s="16" t="s">
        <v>51</v>
      </c>
      <c r="B6" s="17" t="s">
        <v>163</v>
      </c>
      <c r="C6" s="17" t="s">
        <v>164</v>
      </c>
      <c r="D6" s="17" t="s">
        <v>158</v>
      </c>
    </row>
    <row r="7" spans="1:4" x14ac:dyDescent="0.35">
      <c r="A7" s="21">
        <v>2024</v>
      </c>
      <c r="B7" s="26">
        <v>100.56100000000001</v>
      </c>
      <c r="C7" s="26">
        <v>75.734735674000007</v>
      </c>
      <c r="D7" s="26">
        <v>176.29573567400001</v>
      </c>
    </row>
    <row r="8" spans="1:4" x14ac:dyDescent="0.35">
      <c r="A8" s="21">
        <v>2025</v>
      </c>
      <c r="B8" s="26">
        <v>105.997</v>
      </c>
      <c r="C8" s="26">
        <v>80.177678044399855</v>
      </c>
      <c r="D8" s="26">
        <v>186.17467804439985</v>
      </c>
    </row>
    <row r="9" spans="1:4" x14ac:dyDescent="0.35">
      <c r="A9" s="21">
        <v>2026</v>
      </c>
      <c r="B9" s="26">
        <v>111.783</v>
      </c>
      <c r="C9" s="26">
        <v>84.819878666803916</v>
      </c>
      <c r="D9" s="26">
        <v>196.60287866680392</v>
      </c>
    </row>
    <row r="10" spans="1:4" x14ac:dyDescent="0.35">
      <c r="A10" s="21">
        <v>2027</v>
      </c>
      <c r="B10" s="26">
        <v>119.06400000000001</v>
      </c>
      <c r="C10" s="26">
        <v>88.748867498330227</v>
      </c>
      <c r="D10" s="26">
        <v>207.81286749833023</v>
      </c>
    </row>
    <row r="11" spans="1:4" x14ac:dyDescent="0.35">
      <c r="A11" s="21">
        <v>2028</v>
      </c>
      <c r="B11" s="26">
        <v>126.807</v>
      </c>
      <c r="C11" s="26">
        <v>92.85405533707096</v>
      </c>
      <c r="D11" s="26">
        <v>219.66105533707096</v>
      </c>
    </row>
    <row r="12" spans="1:4" x14ac:dyDescent="0.35">
      <c r="A12" s="21">
        <v>2029</v>
      </c>
      <c r="B12" s="26">
        <v>135.04</v>
      </c>
      <c r="C12" s="26">
        <v>97.142970992100544</v>
      </c>
      <c r="D12" s="26">
        <v>232.18297099210054</v>
      </c>
    </row>
    <row r="13" spans="1:4" x14ac:dyDescent="0.35">
      <c r="A13" s="21">
        <v>2030</v>
      </c>
      <c r="B13" s="26">
        <v>143.79500000000002</v>
      </c>
      <c r="C13" s="26">
        <v>101.62344018587083</v>
      </c>
      <c r="D13" s="26">
        <v>245.41844018587085</v>
      </c>
    </row>
    <row r="14" spans="1:4" x14ac:dyDescent="0.35">
      <c r="A14" s="21">
        <v>2031</v>
      </c>
      <c r="B14" s="26">
        <v>154.029</v>
      </c>
      <c r="C14" s="26">
        <v>108.85597902516446</v>
      </c>
      <c r="D14" s="26">
        <v>262.88497902516445</v>
      </c>
    </row>
    <row r="15" spans="1:4" x14ac:dyDescent="0.35">
      <c r="A15" s="21">
        <v>2032</v>
      </c>
      <c r="B15" s="26">
        <v>159.36799999999999</v>
      </c>
      <c r="C15" s="26">
        <v>112.62957074325834</v>
      </c>
      <c r="D15" s="26">
        <v>271.99757074325834</v>
      </c>
    </row>
    <row r="16" spans="1:4" x14ac:dyDescent="0.35">
      <c r="A16" s="21">
        <v>2033</v>
      </c>
      <c r="B16" s="26">
        <v>164.93700000000001</v>
      </c>
      <c r="C16" s="26">
        <v>116.48978030455825</v>
      </c>
      <c r="D16" s="26">
        <v>281.42678030455829</v>
      </c>
    </row>
    <row r="17" spans="1:4" x14ac:dyDescent="0.35">
      <c r="A17" s="21">
        <v>2034</v>
      </c>
      <c r="B17" s="26">
        <v>170.74700000000001</v>
      </c>
      <c r="C17" s="26">
        <v>120.4361556798755</v>
      </c>
      <c r="D17" s="26">
        <v>291.18315567987554</v>
      </c>
    </row>
    <row r="18" spans="1:4" x14ac:dyDescent="0.35">
      <c r="A18" s="21">
        <v>2035</v>
      </c>
      <c r="B18" s="26">
        <v>176.809</v>
      </c>
      <c r="C18" s="26">
        <v>124.46798721324606</v>
      </c>
      <c r="D18" s="26">
        <v>301.27698721324606</v>
      </c>
    </row>
  </sheetData>
  <hyperlinks>
    <hyperlink ref="A1" location="Índice!A1" display="Índice" xr:uid="{43083982-90C6-4624-B8D0-F8D8A48CF09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F841-A1F9-4B99-84FA-A5247427D338}">
  <sheetPr codeName="Planilha22"/>
  <dimension ref="A1:D31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4" width="20.6328125" customWidth="1"/>
  </cols>
  <sheetData>
    <row r="1" spans="1:4" x14ac:dyDescent="0.35">
      <c r="A1" s="10" t="s">
        <v>31</v>
      </c>
    </row>
    <row r="2" spans="1:4" x14ac:dyDescent="0.35">
      <c r="A2" s="11"/>
      <c r="B2" s="11"/>
    </row>
    <row r="3" spans="1:4" x14ac:dyDescent="0.35">
      <c r="A3" s="13" t="str">
        <f>Índice!A37</f>
        <v>Figura 27</v>
      </c>
      <c r="B3" s="14" t="str">
        <f>Índice!B37</f>
        <v>Aéreo de passageiros – Doméstico - Energia (milhões tep)</v>
      </c>
    </row>
    <row r="4" spans="1:4" x14ac:dyDescent="0.35">
      <c r="A4" s="15" t="s">
        <v>32</v>
      </c>
      <c r="B4" s="11" t="s">
        <v>33</v>
      </c>
    </row>
    <row r="6" spans="1:4" x14ac:dyDescent="0.35">
      <c r="A6" s="16" t="s">
        <v>50</v>
      </c>
      <c r="B6" s="17" t="s">
        <v>136</v>
      </c>
      <c r="C6" s="17" t="s">
        <v>137</v>
      </c>
      <c r="D6" s="17" t="s">
        <v>129</v>
      </c>
    </row>
    <row r="7" spans="1:4" x14ac:dyDescent="0.35">
      <c r="A7" s="21">
        <v>2011</v>
      </c>
      <c r="B7" s="26">
        <v>2.7998500000000002</v>
      </c>
      <c r="C7" s="26">
        <v>0</v>
      </c>
      <c r="D7" s="26">
        <v>2.7998500000000002</v>
      </c>
    </row>
    <row r="8" spans="1:4" x14ac:dyDescent="0.35">
      <c r="A8" s="21">
        <v>2012</v>
      </c>
      <c r="B8" s="26">
        <v>2.9711700000000003</v>
      </c>
      <c r="C8" s="26">
        <v>0</v>
      </c>
      <c r="D8" s="26">
        <v>2.9711700000000003</v>
      </c>
    </row>
    <row r="9" spans="1:4" x14ac:dyDescent="0.35">
      <c r="A9" s="21">
        <v>2013</v>
      </c>
      <c r="B9" s="26">
        <v>2.9218000000000002</v>
      </c>
      <c r="C9" s="26">
        <v>0</v>
      </c>
      <c r="D9" s="26">
        <v>2.9218000000000002</v>
      </c>
    </row>
    <row r="10" spans="1:4" x14ac:dyDescent="0.35">
      <c r="A10" s="21">
        <v>2014</v>
      </c>
      <c r="B10" s="26">
        <v>2.9246300000000001</v>
      </c>
      <c r="C10" s="26">
        <v>0</v>
      </c>
      <c r="D10" s="26">
        <v>2.9246300000000001</v>
      </c>
    </row>
    <row r="11" spans="1:4" x14ac:dyDescent="0.35">
      <c r="A11" s="21">
        <v>2015</v>
      </c>
      <c r="B11" s="26">
        <v>2.96156</v>
      </c>
      <c r="C11" s="26">
        <v>0</v>
      </c>
      <c r="D11" s="26">
        <v>2.96156</v>
      </c>
    </row>
    <row r="12" spans="1:4" x14ac:dyDescent="0.35">
      <c r="A12" s="21">
        <v>2016</v>
      </c>
      <c r="B12" s="26">
        <v>2.6838699999999998</v>
      </c>
      <c r="C12" s="26">
        <v>0</v>
      </c>
      <c r="D12" s="26">
        <v>2.6838699999999998</v>
      </c>
    </row>
    <row r="13" spans="1:4" x14ac:dyDescent="0.35">
      <c r="A13" s="21">
        <v>2017</v>
      </c>
      <c r="B13" s="26">
        <v>2.6646799999999997</v>
      </c>
      <c r="C13" s="26">
        <v>0</v>
      </c>
      <c r="D13" s="26">
        <v>2.6646799999999997</v>
      </c>
    </row>
    <row r="14" spans="1:4" x14ac:dyDescent="0.35">
      <c r="A14" s="21">
        <v>2018</v>
      </c>
      <c r="B14" s="26">
        <v>2.7397399999999998</v>
      </c>
      <c r="C14" s="26">
        <v>0</v>
      </c>
      <c r="D14" s="26">
        <v>2.7397399999999998</v>
      </c>
    </row>
    <row r="15" spans="1:4" x14ac:dyDescent="0.35">
      <c r="A15" s="21">
        <v>2019</v>
      </c>
      <c r="B15" s="26">
        <v>2.6856500000000003</v>
      </c>
      <c r="C15" s="26">
        <v>0</v>
      </c>
      <c r="D15" s="26">
        <v>2.6856500000000003</v>
      </c>
    </row>
    <row r="16" spans="1:4" x14ac:dyDescent="0.35">
      <c r="A16" s="21">
        <v>2020</v>
      </c>
      <c r="B16" s="26">
        <v>1.3669800000000001</v>
      </c>
      <c r="C16" s="26">
        <v>0</v>
      </c>
      <c r="D16" s="26">
        <v>1.3669800000000001</v>
      </c>
    </row>
    <row r="17" spans="1:4" x14ac:dyDescent="0.35">
      <c r="A17" s="21">
        <v>2021</v>
      </c>
      <c r="B17" s="26">
        <v>1.8322499999999999</v>
      </c>
      <c r="C17" s="26">
        <v>0</v>
      </c>
      <c r="D17" s="26">
        <v>1.8322499999999999</v>
      </c>
    </row>
    <row r="18" spans="1:4" x14ac:dyDescent="0.35">
      <c r="A18" s="21">
        <v>2022</v>
      </c>
      <c r="B18" s="26">
        <v>2.4548899999999998</v>
      </c>
      <c r="C18" s="26">
        <v>0</v>
      </c>
      <c r="D18" s="26">
        <v>2.4548899999999998</v>
      </c>
    </row>
    <row r="19" spans="1:4" x14ac:dyDescent="0.35">
      <c r="A19" s="21">
        <v>2023</v>
      </c>
      <c r="B19" s="26">
        <v>2.5850400000000002</v>
      </c>
      <c r="C19" s="26">
        <v>0</v>
      </c>
      <c r="D19" s="26">
        <v>2.5850400000000002</v>
      </c>
    </row>
    <row r="20" spans="1:4" x14ac:dyDescent="0.35">
      <c r="A20" s="21">
        <v>2024</v>
      </c>
      <c r="B20" s="26">
        <v>2.6434099999999998</v>
      </c>
      <c r="C20" s="26">
        <v>0</v>
      </c>
      <c r="D20" s="26">
        <v>2.6434099999999998</v>
      </c>
    </row>
    <row r="21" spans="1:4" x14ac:dyDescent="0.35">
      <c r="A21" s="21">
        <v>2025</v>
      </c>
      <c r="B21" s="26">
        <v>2.7478500000000001</v>
      </c>
      <c r="C21" s="26">
        <v>0</v>
      </c>
      <c r="D21" s="26">
        <v>2.7478500000000001</v>
      </c>
    </row>
    <row r="22" spans="1:4" x14ac:dyDescent="0.35">
      <c r="A22" s="21">
        <v>2026</v>
      </c>
      <c r="B22" s="26">
        <v>2.8578700000000001</v>
      </c>
      <c r="C22" s="26">
        <v>0</v>
      </c>
      <c r="D22" s="26">
        <v>2.8578700000000001</v>
      </c>
    </row>
    <row r="23" spans="1:4" x14ac:dyDescent="0.35">
      <c r="A23" s="21">
        <v>2027</v>
      </c>
      <c r="B23" s="26">
        <v>2.9557500000000001</v>
      </c>
      <c r="C23" s="26">
        <v>4.6259999999999996E-2</v>
      </c>
      <c r="D23" s="26">
        <v>3.0020100000000003</v>
      </c>
    </row>
    <row r="24" spans="1:4" x14ac:dyDescent="0.35">
      <c r="A24" s="21">
        <v>2028</v>
      </c>
      <c r="B24" s="26">
        <v>3.1047199999999999</v>
      </c>
      <c r="C24" s="26">
        <v>4.8390000000000002E-2</v>
      </c>
      <c r="D24" s="26">
        <v>3.1531099999999999</v>
      </c>
    </row>
    <row r="25" spans="1:4" x14ac:dyDescent="0.35">
      <c r="A25" s="21">
        <v>2029</v>
      </c>
      <c r="B25" s="26">
        <v>3.2112600000000002</v>
      </c>
      <c r="C25" s="26">
        <v>0.10024</v>
      </c>
      <c r="D25" s="26">
        <v>3.3115000000000001</v>
      </c>
    </row>
    <row r="26" spans="1:4" x14ac:dyDescent="0.35">
      <c r="A26" s="21">
        <v>2030</v>
      </c>
      <c r="B26" s="26">
        <v>3.3186599999999999</v>
      </c>
      <c r="C26" s="26">
        <v>0.15886000000000003</v>
      </c>
      <c r="D26" s="26">
        <v>3.4775200000000002</v>
      </c>
    </row>
    <row r="27" spans="1:4" x14ac:dyDescent="0.35">
      <c r="A27" s="21">
        <v>2031</v>
      </c>
      <c r="B27" s="26">
        <v>3.4520200000000001</v>
      </c>
      <c r="C27" s="26">
        <v>0.22158000000000003</v>
      </c>
      <c r="D27" s="26">
        <v>3.6736</v>
      </c>
    </row>
    <row r="28" spans="1:4" x14ac:dyDescent="0.35">
      <c r="A28" s="21">
        <v>2032</v>
      </c>
      <c r="B28" s="26">
        <v>3.4673699999999998</v>
      </c>
      <c r="C28" s="26">
        <v>0.28112999999999999</v>
      </c>
      <c r="D28" s="26">
        <v>3.7484999999999999</v>
      </c>
    </row>
    <row r="29" spans="1:4" x14ac:dyDescent="0.35">
      <c r="A29" s="21">
        <v>2033</v>
      </c>
      <c r="B29" s="26">
        <v>3.4867900000000001</v>
      </c>
      <c r="C29" s="26">
        <v>0.33916000000000002</v>
      </c>
      <c r="D29" s="26">
        <v>3.8259500000000002</v>
      </c>
    </row>
    <row r="30" spans="1:4" x14ac:dyDescent="0.35">
      <c r="A30" s="21">
        <v>2034</v>
      </c>
      <c r="B30" s="26">
        <v>3.5082100000000001</v>
      </c>
      <c r="C30" s="26">
        <v>0.39783999999999997</v>
      </c>
      <c r="D30" s="26">
        <v>3.90605</v>
      </c>
    </row>
    <row r="31" spans="1:4" x14ac:dyDescent="0.35">
      <c r="A31" s="21">
        <v>2035</v>
      </c>
      <c r="B31" s="26">
        <v>3.5217000000000001</v>
      </c>
      <c r="C31" s="26">
        <v>0.46438999999999997</v>
      </c>
      <c r="D31" s="26">
        <v>3.9860899999999999</v>
      </c>
    </row>
  </sheetData>
  <hyperlinks>
    <hyperlink ref="A1" location="Índice!A1" display="Índice" xr:uid="{1931DD3A-B219-49F8-AA03-AB512B3821A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B7179-E567-4953-BD42-646C7C4DF233}">
  <sheetPr codeName="Planilha23"/>
  <dimension ref="A1:E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5" width="20.6328125" customWidth="1"/>
  </cols>
  <sheetData>
    <row r="1" spans="1:5" x14ac:dyDescent="0.35">
      <c r="A1" s="10" t="s">
        <v>31</v>
      </c>
    </row>
    <row r="2" spans="1:5" x14ac:dyDescent="0.35">
      <c r="A2" s="11"/>
      <c r="B2" s="11"/>
    </row>
    <row r="3" spans="1:5" x14ac:dyDescent="0.35">
      <c r="A3" s="13" t="str">
        <f>Índice!A38</f>
        <v>Figura 28</v>
      </c>
      <c r="B3" s="14" t="str">
        <f>Índice!B38</f>
        <v>Demanda energética doméstica por modo (milhões tep)</v>
      </c>
    </row>
    <row r="4" spans="1:5" x14ac:dyDescent="0.35">
      <c r="A4" s="15" t="s">
        <v>32</v>
      </c>
      <c r="B4" s="11" t="s">
        <v>33</v>
      </c>
    </row>
    <row r="6" spans="1:5" x14ac:dyDescent="0.35">
      <c r="A6" s="16" t="s">
        <v>51</v>
      </c>
      <c r="B6" s="17" t="s">
        <v>183</v>
      </c>
      <c r="C6" s="17" t="s">
        <v>184</v>
      </c>
      <c r="D6" s="17" t="s">
        <v>185</v>
      </c>
      <c r="E6" s="17" t="s">
        <v>186</v>
      </c>
    </row>
    <row r="7" spans="1:5" x14ac:dyDescent="0.35">
      <c r="A7" s="21">
        <v>2024</v>
      </c>
      <c r="B7" s="26">
        <v>91.325660731512968</v>
      </c>
      <c r="C7" s="26">
        <v>1.4026681241300432</v>
      </c>
      <c r="D7" s="26">
        <v>2.8679827717919997</v>
      </c>
      <c r="E7" s="26">
        <v>1.3221792683505882</v>
      </c>
    </row>
    <row r="8" spans="1:5" x14ac:dyDescent="0.35">
      <c r="A8" s="21">
        <v>2025</v>
      </c>
      <c r="B8" s="26">
        <v>93.344113805527783</v>
      </c>
      <c r="C8" s="26">
        <v>1.5568711297278779</v>
      </c>
      <c r="D8" s="26">
        <v>2.9742055401590841</v>
      </c>
      <c r="E8" s="26">
        <v>1.4286088591322716</v>
      </c>
    </row>
    <row r="9" spans="1:5" x14ac:dyDescent="0.35">
      <c r="A9" s="21">
        <v>2026</v>
      </c>
      <c r="B9" s="26">
        <v>95.397162440241573</v>
      </c>
      <c r="C9" s="26">
        <v>1.6400315329923889</v>
      </c>
      <c r="D9" s="26">
        <v>3.0862290745283021</v>
      </c>
      <c r="E9" s="26">
        <v>1.5222747235511189</v>
      </c>
    </row>
    <row r="10" spans="1:5" x14ac:dyDescent="0.35">
      <c r="A10" s="21">
        <v>2027</v>
      </c>
      <c r="B10" s="26">
        <v>97.031966895211141</v>
      </c>
      <c r="C10" s="26">
        <v>1.7397325439414404</v>
      </c>
      <c r="D10" s="26">
        <v>3.2328482120565396</v>
      </c>
      <c r="E10" s="26">
        <v>1.5470411374346011</v>
      </c>
    </row>
    <row r="11" spans="1:5" x14ac:dyDescent="0.35">
      <c r="A11" s="21">
        <v>2028</v>
      </c>
      <c r="B11" s="26">
        <v>98.350877698265478</v>
      </c>
      <c r="C11" s="26">
        <v>1.9041528379675285</v>
      </c>
      <c r="D11" s="26">
        <v>3.3866826859240753</v>
      </c>
      <c r="E11" s="26">
        <v>1.5791223075187424</v>
      </c>
    </row>
    <row r="12" spans="1:5" x14ac:dyDescent="0.35">
      <c r="A12" s="21">
        <v>2029</v>
      </c>
      <c r="B12" s="26">
        <v>99.594302961361507</v>
      </c>
      <c r="C12" s="26">
        <v>1.9408450443316136</v>
      </c>
      <c r="D12" s="26">
        <v>3.5478366237513512</v>
      </c>
      <c r="E12" s="26">
        <v>1.6491383321145408</v>
      </c>
    </row>
    <row r="13" spans="1:5" x14ac:dyDescent="0.35">
      <c r="A13" s="21">
        <v>2030</v>
      </c>
      <c r="B13" s="26">
        <v>100.81089789779506</v>
      </c>
      <c r="C13" s="26">
        <v>1.9639520309127709</v>
      </c>
      <c r="D13" s="26">
        <v>3.7171178597668444</v>
      </c>
      <c r="E13" s="26">
        <v>1.6888838291230528</v>
      </c>
    </row>
    <row r="14" spans="1:5" x14ac:dyDescent="0.35">
      <c r="A14" s="21">
        <v>2031</v>
      </c>
      <c r="B14" s="26">
        <v>101.97668074964663</v>
      </c>
      <c r="C14" s="26">
        <v>1.9499652561275882</v>
      </c>
      <c r="D14" s="26">
        <v>3.9165171481912355</v>
      </c>
      <c r="E14" s="26">
        <v>1.6977346292683864</v>
      </c>
    </row>
    <row r="15" spans="1:5" x14ac:dyDescent="0.35">
      <c r="A15" s="21">
        <v>2032</v>
      </c>
      <c r="B15" s="26">
        <v>103.11972051092776</v>
      </c>
      <c r="C15" s="26">
        <v>2.0006364927637481</v>
      </c>
      <c r="D15" s="26">
        <v>3.9952474534723641</v>
      </c>
      <c r="E15" s="26">
        <v>1.6883131698425711</v>
      </c>
    </row>
    <row r="16" spans="1:5" x14ac:dyDescent="0.35">
      <c r="A16" s="21">
        <v>2033</v>
      </c>
      <c r="B16" s="26">
        <v>104.23918829236891</v>
      </c>
      <c r="C16" s="26">
        <v>2.054249047548578</v>
      </c>
      <c r="D16" s="26">
        <v>4.0765904445185255</v>
      </c>
      <c r="E16" s="26">
        <v>1.6889175367492306</v>
      </c>
    </row>
    <row r="17" spans="1:5" x14ac:dyDescent="0.35">
      <c r="A17" s="21">
        <v>2034</v>
      </c>
      <c r="B17" s="26">
        <v>105.17032648788616</v>
      </c>
      <c r="C17" s="26">
        <v>2.1217140741059182</v>
      </c>
      <c r="D17" s="26">
        <v>4.1606498441322719</v>
      </c>
      <c r="E17" s="26">
        <v>1.7011726487259742</v>
      </c>
    </row>
    <row r="18" spans="1:5" x14ac:dyDescent="0.35">
      <c r="A18" s="21">
        <v>2035</v>
      </c>
      <c r="B18" s="26">
        <v>106.14797943393295</v>
      </c>
      <c r="C18" s="26">
        <v>2.148315206399491</v>
      </c>
      <c r="D18" s="26">
        <v>4.2445193785836004</v>
      </c>
      <c r="E18" s="26">
        <v>1.7175567075595268</v>
      </c>
    </row>
  </sheetData>
  <hyperlinks>
    <hyperlink ref="A1" location="Índice!A1" display="Índice" xr:uid="{8D80C879-93F0-4969-86FF-6C9F8B7A491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4BE7A-35C4-4EC8-960C-942D40659908}">
  <sheetPr codeName="Planilha25"/>
  <dimension ref="A1:H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8" width="20.6328125" customWidth="1"/>
  </cols>
  <sheetData>
    <row r="1" spans="1:8" x14ac:dyDescent="0.35">
      <c r="A1" s="10" t="s">
        <v>31</v>
      </c>
    </row>
    <row r="2" spans="1:8" x14ac:dyDescent="0.35">
      <c r="A2" s="11"/>
      <c r="B2" s="11"/>
    </row>
    <row r="3" spans="1:8" x14ac:dyDescent="0.35">
      <c r="A3" s="13" t="str">
        <f>Índice!A39</f>
        <v>Figura 29</v>
      </c>
      <c r="B3" s="14" t="str">
        <f>Índice!B39</f>
        <v>Demanda energética doméstica por fonte (milhões tep)</v>
      </c>
    </row>
    <row r="4" spans="1:8" x14ac:dyDescent="0.35">
      <c r="A4" s="15" t="s">
        <v>32</v>
      </c>
      <c r="B4" s="11" t="s">
        <v>33</v>
      </c>
    </row>
    <row r="6" spans="1:8" ht="23" x14ac:dyDescent="0.35">
      <c r="A6" s="16" t="s">
        <v>51</v>
      </c>
      <c r="B6" s="17" t="s">
        <v>188</v>
      </c>
      <c r="C6" s="17" t="s">
        <v>165</v>
      </c>
      <c r="D6" s="17" t="s">
        <v>166</v>
      </c>
      <c r="E6" s="17" t="s">
        <v>189</v>
      </c>
      <c r="F6" s="17" t="s">
        <v>167</v>
      </c>
      <c r="G6" s="17" t="s">
        <v>169</v>
      </c>
      <c r="H6" s="17" t="s">
        <v>190</v>
      </c>
    </row>
    <row r="7" spans="1:8" x14ac:dyDescent="0.35">
      <c r="A7" s="21">
        <v>2024</v>
      </c>
      <c r="B7" s="26">
        <v>47.53326850531279</v>
      </c>
      <c r="C7" s="26">
        <v>32.811140599164325</v>
      </c>
      <c r="D7" s="26">
        <v>10.691885036733838</v>
      </c>
      <c r="E7" s="26">
        <v>2.8679827717919997</v>
      </c>
      <c r="F7" s="26">
        <v>2.0231810791357323</v>
      </c>
      <c r="G7" s="26">
        <v>0.19032820221814606</v>
      </c>
      <c r="H7" s="26">
        <v>0.80070470142876482</v>
      </c>
    </row>
    <row r="8" spans="1:8" x14ac:dyDescent="0.35">
      <c r="A8" s="21">
        <v>2025</v>
      </c>
      <c r="B8" s="26">
        <v>49.071765312429179</v>
      </c>
      <c r="C8" s="26">
        <v>32.751900422582537</v>
      </c>
      <c r="D8" s="26">
        <v>11.253666689099189</v>
      </c>
      <c r="E8" s="26">
        <v>2.9742055401590841</v>
      </c>
      <c r="F8" s="26">
        <v>2.1511330989845594</v>
      </c>
      <c r="G8" s="26">
        <v>0.21796053114104766</v>
      </c>
      <c r="H8" s="26">
        <v>0.88316774015141319</v>
      </c>
    </row>
    <row r="9" spans="1:8" x14ac:dyDescent="0.35">
      <c r="A9" s="21">
        <v>2026</v>
      </c>
      <c r="B9" s="26">
        <v>50.441067416406661</v>
      </c>
      <c r="C9" s="26">
        <v>32.738848707179642</v>
      </c>
      <c r="D9" s="26">
        <v>11.883616264889477</v>
      </c>
      <c r="E9" s="26">
        <v>3.0862290745283021</v>
      </c>
      <c r="F9" s="26">
        <v>2.3013030767122822</v>
      </c>
      <c r="G9" s="26">
        <v>0.25218091503096934</v>
      </c>
      <c r="H9" s="26">
        <v>0.94245231656605477</v>
      </c>
    </row>
    <row r="10" spans="1:8" x14ac:dyDescent="0.35">
      <c r="A10" s="21">
        <v>2027</v>
      </c>
      <c r="B10" s="26">
        <v>51.631417944793931</v>
      </c>
      <c r="C10" s="26">
        <v>32.122469584890382</v>
      </c>
      <c r="D10" s="26">
        <v>12.860127384237158</v>
      </c>
      <c r="E10" s="26">
        <v>3.2328482120565396</v>
      </c>
      <c r="F10" s="26">
        <v>2.4617172858557352</v>
      </c>
      <c r="G10" s="26">
        <v>0.30112258211505155</v>
      </c>
      <c r="H10" s="26">
        <v>0.94188579469492373</v>
      </c>
    </row>
    <row r="11" spans="1:8" x14ac:dyDescent="0.35">
      <c r="A11" s="21">
        <v>2028</v>
      </c>
      <c r="B11" s="26">
        <v>52.659221375492955</v>
      </c>
      <c r="C11" s="26">
        <v>31.170156290471983</v>
      </c>
      <c r="D11" s="26">
        <v>14.079445822438862</v>
      </c>
      <c r="E11" s="26">
        <v>3.3866826859240753</v>
      </c>
      <c r="F11" s="26">
        <v>2.6258152589469321</v>
      </c>
      <c r="G11" s="26">
        <v>0.35434027392594769</v>
      </c>
      <c r="H11" s="26">
        <v>0.94517382247506887</v>
      </c>
    </row>
    <row r="12" spans="1:8" x14ac:dyDescent="0.35">
      <c r="A12" s="21">
        <v>2029</v>
      </c>
      <c r="B12" s="26">
        <v>53.518071226638121</v>
      </c>
      <c r="C12" s="26">
        <v>30.532406342470729</v>
      </c>
      <c r="D12" s="26">
        <v>14.972168633729831</v>
      </c>
      <c r="E12" s="26">
        <v>3.5478366237513512</v>
      </c>
      <c r="F12" s="26">
        <v>2.7847629634790203</v>
      </c>
      <c r="G12" s="26">
        <v>0.416811135417891</v>
      </c>
      <c r="H12" s="26">
        <v>0.96006603607206409</v>
      </c>
    </row>
    <row r="13" spans="1:8" x14ac:dyDescent="0.35">
      <c r="A13" s="21">
        <v>2030</v>
      </c>
      <c r="B13" s="26">
        <v>54.315023294731922</v>
      </c>
      <c r="C13" s="26">
        <v>30.038919794513877</v>
      </c>
      <c r="D13" s="26">
        <v>15.715746042713375</v>
      </c>
      <c r="E13" s="26">
        <v>3.7171178597668444</v>
      </c>
      <c r="F13" s="26">
        <v>2.9703220081092536</v>
      </c>
      <c r="G13" s="26">
        <v>0.48556213422666944</v>
      </c>
      <c r="H13" s="26">
        <v>0.9381604835357813</v>
      </c>
    </row>
    <row r="14" spans="1:8" x14ac:dyDescent="0.35">
      <c r="A14" s="21">
        <v>2031</v>
      </c>
      <c r="B14" s="26">
        <v>55.01748629345979</v>
      </c>
      <c r="C14" s="26">
        <v>29.746779312819847</v>
      </c>
      <c r="D14" s="26">
        <v>16.250575743800429</v>
      </c>
      <c r="E14" s="26">
        <v>3.9165171481912355</v>
      </c>
      <c r="F14" s="26">
        <v>3.1538447040272217</v>
      </c>
      <c r="G14" s="26">
        <v>0.55504893961098278</v>
      </c>
      <c r="H14" s="26">
        <v>0.90064564132433556</v>
      </c>
    </row>
    <row r="15" spans="1:8" x14ac:dyDescent="0.35">
      <c r="A15" s="21">
        <v>2032</v>
      </c>
      <c r="B15" s="26">
        <v>55.691704529036265</v>
      </c>
      <c r="C15" s="26">
        <v>29.679526051636721</v>
      </c>
      <c r="D15" s="26">
        <v>16.552245589679554</v>
      </c>
      <c r="E15" s="26">
        <v>3.9952474534723641</v>
      </c>
      <c r="F15" s="26">
        <v>3.3524672332449512</v>
      </c>
      <c r="G15" s="26">
        <v>0.6261679567912033</v>
      </c>
      <c r="H15" s="26">
        <v>0.90655881314538611</v>
      </c>
    </row>
    <row r="16" spans="1:8" x14ac:dyDescent="0.35">
      <c r="A16" s="21">
        <v>2033</v>
      </c>
      <c r="B16" s="26">
        <v>56.392791489729269</v>
      </c>
      <c r="C16" s="26">
        <v>29.675521787109094</v>
      </c>
      <c r="D16" s="26">
        <v>16.789056572737042</v>
      </c>
      <c r="E16" s="26">
        <v>4.0765904445185255</v>
      </c>
      <c r="F16" s="26">
        <v>3.562723041291417</v>
      </c>
      <c r="G16" s="26">
        <v>0.70134476694611614</v>
      </c>
      <c r="H16" s="26">
        <v>0.86091721885376171</v>
      </c>
    </row>
    <row r="17" spans="1:8" x14ac:dyDescent="0.35">
      <c r="A17" s="21">
        <v>2034</v>
      </c>
      <c r="B17" s="26">
        <v>56.983497314275887</v>
      </c>
      <c r="C17" s="26">
        <v>29.676234855774638</v>
      </c>
      <c r="D17" s="26">
        <v>16.892703058378899</v>
      </c>
      <c r="E17" s="26">
        <v>4.1606498441322719</v>
      </c>
      <c r="F17" s="26">
        <v>3.7672668502185891</v>
      </c>
      <c r="G17" s="26">
        <v>0.79363033207069122</v>
      </c>
      <c r="H17" s="26">
        <v>0.87988079999934499</v>
      </c>
    </row>
    <row r="18" spans="1:8" x14ac:dyDescent="0.35">
      <c r="A18" s="21">
        <v>2035</v>
      </c>
      <c r="B18" s="26">
        <v>57.542953405853503</v>
      </c>
      <c r="C18" s="26">
        <v>29.622152348705036</v>
      </c>
      <c r="D18" s="26">
        <v>17.101660585418479</v>
      </c>
      <c r="E18" s="26">
        <v>4.2445193785836004</v>
      </c>
      <c r="F18" s="26">
        <v>3.9985271981798571</v>
      </c>
      <c r="G18" s="26">
        <v>0.8939734619021098</v>
      </c>
      <c r="H18" s="26">
        <v>0.85458434783299264</v>
      </c>
    </row>
  </sheetData>
  <hyperlinks>
    <hyperlink ref="A1" location="Índice!A1" display="Índice" xr:uid="{2BB58D80-65BC-4226-BFCA-9C61110EEAF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12D32-4C9D-47EB-87BF-C8293CA5C1B2}">
  <sheetPr codeName="Planilha27"/>
  <dimension ref="A1:F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6" width="20.6328125" customWidth="1"/>
  </cols>
  <sheetData>
    <row r="1" spans="1:6" x14ac:dyDescent="0.35">
      <c r="A1" s="10" t="s">
        <v>31</v>
      </c>
    </row>
    <row r="2" spans="1:6" x14ac:dyDescent="0.35">
      <c r="A2" s="11"/>
      <c r="B2" s="11"/>
    </row>
    <row r="3" spans="1:6" x14ac:dyDescent="0.35">
      <c r="A3" s="13" t="str">
        <f>Índice!A40</f>
        <v>Figura 30</v>
      </c>
      <c r="B3" s="14" t="str">
        <f>Índice!B40</f>
        <v>Atividade integrada do transporte de passageiros (bilhões pkm)</v>
      </c>
    </row>
    <row r="4" spans="1:6" x14ac:dyDescent="0.35">
      <c r="A4" s="15" t="s">
        <v>32</v>
      </c>
      <c r="B4" s="11" t="s">
        <v>33</v>
      </c>
    </row>
    <row r="6" spans="1:6" ht="23" x14ac:dyDescent="0.35">
      <c r="A6" s="16" t="s">
        <v>51</v>
      </c>
      <c r="B6" s="17" t="s">
        <v>191</v>
      </c>
      <c r="C6" s="17" t="s">
        <v>192</v>
      </c>
      <c r="D6" s="17" t="s">
        <v>193</v>
      </c>
      <c r="E6" s="17" t="s">
        <v>194</v>
      </c>
      <c r="F6" s="17" t="s">
        <v>162</v>
      </c>
    </row>
    <row r="7" spans="1:6" x14ac:dyDescent="0.35">
      <c r="A7" s="21">
        <v>2024</v>
      </c>
      <c r="B7" s="26">
        <v>505.16477611738219</v>
      </c>
      <c r="C7" s="26">
        <v>1190.3048365363893</v>
      </c>
      <c r="D7" s="26">
        <v>100.56064515200001</v>
      </c>
      <c r="E7" s="26">
        <v>27.794</v>
      </c>
      <c r="F7" s="26">
        <v>2.46703527478634</v>
      </c>
    </row>
    <row r="8" spans="1:6" x14ac:dyDescent="0.35">
      <c r="A8" s="21">
        <v>2025</v>
      </c>
      <c r="B8" s="26">
        <v>534.87632247314104</v>
      </c>
      <c r="C8" s="26">
        <v>1221.4699574734379</v>
      </c>
      <c r="D8" s="26">
        <v>105.99687522882488</v>
      </c>
      <c r="E8" s="26">
        <v>28.632999999999999</v>
      </c>
      <c r="F8" s="26">
        <v>2.6417241395469051</v>
      </c>
    </row>
    <row r="9" spans="1:6" x14ac:dyDescent="0.35">
      <c r="A9" s="21">
        <v>2026</v>
      </c>
      <c r="B9" s="26">
        <v>568.77647167501095</v>
      </c>
      <c r="C9" s="26">
        <v>1257.7176558209831</v>
      </c>
      <c r="D9" s="26">
        <v>111.78316746974424</v>
      </c>
      <c r="E9" s="26">
        <v>29.241</v>
      </c>
      <c r="F9" s="26">
        <v>2.8112531905780527</v>
      </c>
    </row>
    <row r="10" spans="1:6" x14ac:dyDescent="0.35">
      <c r="A10" s="21">
        <v>2027</v>
      </c>
      <c r="B10" s="26">
        <v>606.64573336440253</v>
      </c>
      <c r="C10" s="26">
        <v>1282.2342659292906</v>
      </c>
      <c r="D10" s="26">
        <v>119.06418248292442</v>
      </c>
      <c r="E10" s="26">
        <v>30.718</v>
      </c>
      <c r="F10" s="26">
        <v>2.9925956973253069</v>
      </c>
    </row>
    <row r="11" spans="1:6" x14ac:dyDescent="0.35">
      <c r="A11" s="21">
        <v>2028</v>
      </c>
      <c r="B11" s="26">
        <v>635.43064883172326</v>
      </c>
      <c r="C11" s="26">
        <v>1305.2180638251778</v>
      </c>
      <c r="D11" s="26">
        <v>126.80701554712982</v>
      </c>
      <c r="E11" s="26">
        <v>31.638000000000002</v>
      </c>
      <c r="F11" s="26">
        <v>3.1420649076709388</v>
      </c>
    </row>
    <row r="12" spans="1:6" x14ac:dyDescent="0.35">
      <c r="A12" s="21">
        <v>2029</v>
      </c>
      <c r="B12" s="26">
        <v>667.98359533785015</v>
      </c>
      <c r="C12" s="26">
        <v>1329.0566049225972</v>
      </c>
      <c r="D12" s="26">
        <v>135.04038994288661</v>
      </c>
      <c r="E12" s="26">
        <v>32.863</v>
      </c>
      <c r="F12" s="26">
        <v>3.2991563455456445</v>
      </c>
    </row>
    <row r="13" spans="1:6" x14ac:dyDescent="0.35">
      <c r="A13" s="21">
        <v>2030</v>
      </c>
      <c r="B13" s="26">
        <v>677.92458016313219</v>
      </c>
      <c r="C13" s="26">
        <v>1354.4903314605674</v>
      </c>
      <c r="D13" s="26">
        <v>143.79478870413141</v>
      </c>
      <c r="E13" s="26">
        <v>35.008000000000003</v>
      </c>
      <c r="F13" s="26">
        <v>3.3990909396267508</v>
      </c>
    </row>
    <row r="14" spans="1:6" x14ac:dyDescent="0.35">
      <c r="A14" s="21">
        <v>2031</v>
      </c>
      <c r="B14" s="26">
        <v>688.5125621679382</v>
      </c>
      <c r="C14" s="26">
        <v>1384.6260693060526</v>
      </c>
      <c r="D14" s="26">
        <v>154.02866183702747</v>
      </c>
      <c r="E14" s="26">
        <v>35.808</v>
      </c>
      <c r="F14" s="26">
        <v>3.502054152360341</v>
      </c>
    </row>
    <row r="15" spans="1:6" x14ac:dyDescent="0.35">
      <c r="A15" s="21">
        <v>2032</v>
      </c>
      <c r="B15" s="26">
        <v>700.08189063341069</v>
      </c>
      <c r="C15" s="26">
        <v>1417.2047978580708</v>
      </c>
      <c r="D15" s="26">
        <v>159.36820577262449</v>
      </c>
      <c r="E15" s="26">
        <v>36.18</v>
      </c>
      <c r="F15" s="26">
        <v>3.6086952186994332</v>
      </c>
    </row>
    <row r="16" spans="1:6" x14ac:dyDescent="0.35">
      <c r="A16" s="21">
        <v>2033</v>
      </c>
      <c r="B16" s="26">
        <v>711.95526689444057</v>
      </c>
      <c r="C16" s="26">
        <v>1450.4946067800145</v>
      </c>
      <c r="D16" s="26">
        <v>164.93704701764338</v>
      </c>
      <c r="E16" s="26">
        <v>37.21</v>
      </c>
      <c r="F16" s="26">
        <v>3.7069911837432916</v>
      </c>
    </row>
    <row r="17" spans="1:6" x14ac:dyDescent="0.35">
      <c r="A17" s="21">
        <v>2034</v>
      </c>
      <c r="B17" s="26">
        <v>724.1265800751388</v>
      </c>
      <c r="C17" s="26">
        <v>1479.4190324590311</v>
      </c>
      <c r="D17" s="26">
        <v>170.74658908795394</v>
      </c>
      <c r="E17" s="26">
        <v>40.005000000000003</v>
      </c>
      <c r="F17" s="26">
        <v>3.8079669756675036</v>
      </c>
    </row>
    <row r="18" spans="1:6" x14ac:dyDescent="0.35">
      <c r="A18" s="21">
        <v>2035</v>
      </c>
      <c r="B18" s="26">
        <v>737.35439707048704</v>
      </c>
      <c r="C18" s="26">
        <v>1512.2956443403471</v>
      </c>
      <c r="D18" s="26">
        <v>176.80887276945131</v>
      </c>
      <c r="E18" s="26">
        <v>41.807000000000002</v>
      </c>
      <c r="F18" s="26">
        <v>3.9116957248725637</v>
      </c>
    </row>
  </sheetData>
  <hyperlinks>
    <hyperlink ref="A1" location="Índice!A1" display="Índice" xr:uid="{9AB5DDCC-4FD3-4404-B9C3-55FE54E5588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9F0C1-3269-4981-881C-625CC09FAB98}">
  <sheetPr codeName="Planilha29"/>
  <dimension ref="A1:E18"/>
  <sheetViews>
    <sheetView showGridLines="0" zoomScaleNormal="100" workbookViewId="0"/>
  </sheetViews>
  <sheetFormatPr defaultRowHeight="14.5" x14ac:dyDescent="0.35"/>
  <cols>
    <col min="1" max="1" width="16.7265625" bestFit="1" customWidth="1"/>
    <col min="2" max="5" width="20.6328125" customWidth="1"/>
  </cols>
  <sheetData>
    <row r="1" spans="1:5" x14ac:dyDescent="0.35">
      <c r="A1" s="10" t="s">
        <v>31</v>
      </c>
    </row>
    <row r="2" spans="1:5" x14ac:dyDescent="0.35">
      <c r="A2" s="11"/>
      <c r="B2" s="11"/>
    </row>
    <row r="3" spans="1:5" x14ac:dyDescent="0.35">
      <c r="A3" s="13" t="str">
        <f>Índice!A41</f>
        <v>Figura 31</v>
      </c>
      <c r="B3" s="14" t="str">
        <f>Índice!B41</f>
        <v>Atividade integrada do transporte de carga (bilhões tku)</v>
      </c>
    </row>
    <row r="4" spans="1:5" x14ac:dyDescent="0.35">
      <c r="A4" s="15" t="s">
        <v>32</v>
      </c>
      <c r="B4" s="11" t="s">
        <v>33</v>
      </c>
    </row>
    <row r="6" spans="1:5" ht="23" x14ac:dyDescent="0.35">
      <c r="A6" s="16" t="s">
        <v>51</v>
      </c>
      <c r="B6" s="17" t="s">
        <v>195</v>
      </c>
      <c r="C6" s="17" t="s">
        <v>196</v>
      </c>
      <c r="D6" s="17" t="s">
        <v>197</v>
      </c>
      <c r="E6" s="17" t="s">
        <v>198</v>
      </c>
    </row>
    <row r="7" spans="1:5" x14ac:dyDescent="0.35">
      <c r="A7" s="21">
        <v>2024</v>
      </c>
      <c r="B7" s="26">
        <v>1760.2977783566516</v>
      </c>
      <c r="C7" s="26">
        <v>397.01878785899993</v>
      </c>
      <c r="D7" s="26">
        <v>301.37969701376295</v>
      </c>
      <c r="E7" s="26">
        <v>0.76900000000000002</v>
      </c>
    </row>
    <row r="8" spans="1:5" x14ac:dyDescent="0.35">
      <c r="A8" s="21">
        <v>2025</v>
      </c>
      <c r="B8" s="26">
        <v>1840.0276117232315</v>
      </c>
      <c r="C8" s="26">
        <v>458.71925652675611</v>
      </c>
      <c r="D8" s="26">
        <v>333.06267372914164</v>
      </c>
      <c r="E8" s="26">
        <v>0.78600000000000003</v>
      </c>
    </row>
    <row r="9" spans="1:5" x14ac:dyDescent="0.35">
      <c r="A9" s="21">
        <v>2026</v>
      </c>
      <c r="B9" s="26">
        <v>1911.9955936125157</v>
      </c>
      <c r="C9" s="26">
        <v>512.16221467938499</v>
      </c>
      <c r="D9" s="26">
        <v>361.42799793482118</v>
      </c>
      <c r="E9" s="26">
        <v>0.80400000000000005</v>
      </c>
    </row>
    <row r="10" spans="1:5" x14ac:dyDescent="0.35">
      <c r="A10" s="21">
        <v>2027</v>
      </c>
      <c r="B10" s="26">
        <v>1975.7823172108649</v>
      </c>
      <c r="C10" s="26">
        <v>565.61507816782171</v>
      </c>
      <c r="D10" s="26">
        <v>368.65704471404479</v>
      </c>
      <c r="E10" s="26">
        <v>0.82399999999999995</v>
      </c>
    </row>
    <row r="11" spans="1:5" x14ac:dyDescent="0.35">
      <c r="A11" s="21">
        <v>2028</v>
      </c>
      <c r="B11" s="26">
        <v>2032.105524570869</v>
      </c>
      <c r="C11" s="26">
        <v>597.33254323240124</v>
      </c>
      <c r="D11" s="26">
        <v>378.19477009766075</v>
      </c>
      <c r="E11" s="26">
        <v>0.84499999999999997</v>
      </c>
    </row>
    <row r="12" spans="1:5" x14ac:dyDescent="0.35">
      <c r="A12" s="21">
        <v>2029</v>
      </c>
      <c r="B12" s="26">
        <v>2082.8938570368764</v>
      </c>
      <c r="C12" s="26">
        <v>617.93036147519774</v>
      </c>
      <c r="D12" s="26">
        <v>399.68364921090415</v>
      </c>
      <c r="E12" s="26">
        <v>0.86699999999999999</v>
      </c>
    </row>
    <row r="13" spans="1:5" x14ac:dyDescent="0.35">
      <c r="A13" s="21">
        <v>2030</v>
      </c>
      <c r="B13" s="26">
        <v>2130.0088141288156</v>
      </c>
      <c r="C13" s="26">
        <v>635.95143263286741</v>
      </c>
      <c r="D13" s="26">
        <v>412.5575214090486</v>
      </c>
      <c r="E13" s="26">
        <v>0.89200000000000002</v>
      </c>
    </row>
    <row r="14" spans="1:5" x14ac:dyDescent="0.35">
      <c r="A14" s="21">
        <v>2031</v>
      </c>
      <c r="B14" s="26">
        <v>2174.0444529374358</v>
      </c>
      <c r="C14" s="26">
        <v>664.65080370199576</v>
      </c>
      <c r="D14" s="26">
        <v>415.58087627144789</v>
      </c>
      <c r="E14" s="26">
        <v>0.91700000000000004</v>
      </c>
    </row>
    <row r="15" spans="1:5" x14ac:dyDescent="0.35">
      <c r="A15" s="21">
        <v>2032</v>
      </c>
      <c r="B15" s="26">
        <v>2216.0815198618984</v>
      </c>
      <c r="C15" s="26">
        <v>682.09976604611347</v>
      </c>
      <c r="D15" s="26">
        <v>412.48451050097424</v>
      </c>
      <c r="E15" s="26">
        <v>0.94399999999999995</v>
      </c>
    </row>
    <row r="16" spans="1:5" x14ac:dyDescent="0.35">
      <c r="A16" s="21">
        <v>2033</v>
      </c>
      <c r="B16" s="26">
        <v>2256.7168106377717</v>
      </c>
      <c r="C16" s="26">
        <v>698.46294255054568</v>
      </c>
      <c r="D16" s="26">
        <v>412.57793516540175</v>
      </c>
      <c r="E16" s="26">
        <v>0.97199999999999998</v>
      </c>
    </row>
    <row r="17" spans="1:5" x14ac:dyDescent="0.35">
      <c r="A17" s="21">
        <v>2034</v>
      </c>
      <c r="B17" s="26">
        <v>2296.0315686752624</v>
      </c>
      <c r="C17" s="26">
        <v>717.91452480325609</v>
      </c>
      <c r="D17" s="26">
        <v>415.8852307826906</v>
      </c>
      <c r="E17" s="26">
        <v>1.002</v>
      </c>
    </row>
    <row r="18" spans="1:5" x14ac:dyDescent="0.35">
      <c r="A18" s="21">
        <v>2035</v>
      </c>
      <c r="B18" s="26">
        <v>2334.0942754589078</v>
      </c>
      <c r="C18" s="26">
        <v>739.53344227942114</v>
      </c>
      <c r="D18" s="26">
        <v>421.60816576935605</v>
      </c>
      <c r="E18" s="26">
        <v>1.032</v>
      </c>
    </row>
  </sheetData>
  <hyperlinks>
    <hyperlink ref="A1" location="Índice!A1" display="Índice" xr:uid="{F80B7CA7-F72D-4CB2-A2D5-90A2213E975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B7884D31F38418A54CF3C2D316C5C" ma:contentTypeVersion="4" ma:contentTypeDescription="Create a new document." ma:contentTypeScope="" ma:versionID="c306d803a772408e4873beae13ee197e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f939048d61dbdfe6796ac43eb584e2cc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B4E170-3CF8-4C13-805A-B09765BC7CA4}"/>
</file>

<file path=customXml/itemProps2.xml><?xml version="1.0" encoding="utf-8"?>
<ds:datastoreItem xmlns:ds="http://schemas.openxmlformats.org/officeDocument/2006/customXml" ds:itemID="{845435C6-C85C-450D-81E7-D991CFAF7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4CD829-8048-440C-8F3D-F8AFD5B2F279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d91b0d5f-081b-4642-8377-6ee4a4092b25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33</vt:i4>
      </vt:variant>
      <vt:variant>
        <vt:lpstr>Intervalos Nomeados</vt:lpstr>
      </vt:variant>
      <vt:variant>
        <vt:i4>1</vt:i4>
      </vt:variant>
    </vt:vector>
  </HeadingPairs>
  <TitlesOfParts>
    <vt:vector size="34" baseType="lpstr">
      <vt:lpstr>Índice</vt:lpstr>
      <vt:lpstr>Figura 1a</vt:lpstr>
      <vt:lpstr>Figura 1b</vt:lpstr>
      <vt:lpstr>Figura 2</vt:lpstr>
      <vt:lpstr>Figura 3</vt:lpstr>
      <vt:lpstr>Figura 4</vt:lpstr>
      <vt:lpstr>Figura 5</vt:lpstr>
      <vt:lpstr>Figura 6</vt:lpstr>
      <vt:lpstr>Figura 7</vt:lpstr>
      <vt:lpstr>Figura 8</vt:lpstr>
      <vt:lpstr>Figura 9</vt:lpstr>
      <vt:lpstr>Figura 10</vt:lpstr>
      <vt:lpstr>Figura 11</vt:lpstr>
      <vt:lpstr>Figura 12</vt:lpstr>
      <vt:lpstr>Figura 13</vt:lpstr>
      <vt:lpstr>Figura 14</vt:lpstr>
      <vt:lpstr>Figura 15</vt:lpstr>
      <vt:lpstr>Figura 16</vt:lpstr>
      <vt:lpstr>Figura 17</vt:lpstr>
      <vt:lpstr>Figura 18</vt:lpstr>
      <vt:lpstr>Figura 19</vt:lpstr>
      <vt:lpstr>Figura 20</vt:lpstr>
      <vt:lpstr>Figura 21</vt:lpstr>
      <vt:lpstr>Figura 22</vt:lpstr>
      <vt:lpstr>Figura 23</vt:lpstr>
      <vt:lpstr>Figura 24</vt:lpstr>
      <vt:lpstr>Figura 25</vt:lpstr>
      <vt:lpstr>Figura 26</vt:lpstr>
      <vt:lpstr>Figura 27</vt:lpstr>
      <vt:lpstr>Figura 28</vt:lpstr>
      <vt:lpstr>Figura 29</vt:lpstr>
      <vt:lpstr>Figura 30</vt:lpstr>
      <vt:lpstr>Figura 31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Isadora Lopes Alves</dc:creator>
  <cp:keywords/>
  <dc:description/>
  <cp:lastModifiedBy>EPE</cp:lastModifiedBy>
  <cp:revision/>
  <dcterms:created xsi:type="dcterms:W3CDTF">2026-05-19T21:01:27Z</dcterms:created>
  <dcterms:modified xsi:type="dcterms:W3CDTF">2026-07-30T14:19:37Z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